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mtovary\Desktop\SIGCMA\5. MATRIZ DE RIESGOS\MT Vigencia 2025\DESAJ NEIVA\2SDO TRIMESTRE 2025_DESAJ NEIVA\"/>
    </mc:Choice>
  </mc:AlternateContent>
  <bookViews>
    <workbookView xWindow="0" yWindow="0" windowWidth="28800" windowHeight="11880" tabRatio="895" firstSheet="1" activeTab="2"/>
  </bookViews>
  <sheets>
    <sheet name="1- Presentacion " sheetId="10" r:id="rId1"/>
    <sheet name="Conceptos 37001" sheetId="37" r:id="rId2"/>
    <sheet name="2- Análisis de Contexto SGSST" sheetId="39" r:id="rId3"/>
    <sheet name="3. Estrategias" sheetId="40"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state="hidden" r:id="rId13"/>
    <sheet name="Seguimiento 4 Trimestre" sheetId="36"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s>
  <definedNames>
    <definedName name="_xlnm._FilterDatabase" localSheetId="5" hidden="1">'5- Identificación de Riesgos'!$A$4:$O$69</definedName>
    <definedName name="_xlnm.Print_Area" localSheetId="2">'2- Análisis de Contexto SGSST'!$A$1:$G$70</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'[2]Tabla de Valoración'!$I$2:$L$5</definedName>
    <definedName name="Data">'[3]Tabla de Valoración'!$I$2:$L$5</definedName>
    <definedName name="Diseño" localSheetId="2">'[1]Tabla de Valoración'!$I$2:$I$5</definedName>
    <definedName name="Diseño" localSheetId="3">'[2]Tabla de Valoración'!$I$2:$I$5</definedName>
    <definedName name="Diseño">'[3]Tabla de Valoración'!$I$2:$I$5</definedName>
    <definedName name="Ejecución" localSheetId="2">'[1]Tabla de Valoración'!$I$2:$L$2</definedName>
    <definedName name="Ejecución" localSheetId="3">'[2]Tabla de Valoración'!$I$2:$L$2</definedName>
    <definedName name="Ejecución">'[3]Tabla de Valoración'!$I$2:$L$2</definedName>
    <definedName name="GEST" localSheetId="3">[4]GESTION!#REF!</definedName>
    <definedName name="GEST">[5]GESTION!#REF!</definedName>
    <definedName name="GESTION_SEG_3_TRIM">[6]GESTION!#REF!</definedName>
    <definedName name="INV" localSheetId="3">[4]INVERSION!#REF!</definedName>
    <definedName name="INV">[5]INVERSION!#REF!</definedName>
    <definedName name="INV_GEST">#REF!</definedName>
    <definedName name="Posibilidad" localSheetId="2">[7]Hoja2!$H$3:$H$7</definedName>
    <definedName name="Posibilidad" localSheetId="3">[7]Hoja2!$H$3:$H$7</definedName>
    <definedName name="Posibilidad">[8]Hoja2!$H$3:$H$7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1" i="28" l="1"/>
  <c r="L60" i="28"/>
  <c r="L10" i="28"/>
  <c r="L10" i="29"/>
  <c r="E12" i="29" l="1"/>
  <c r="E10" i="29"/>
  <c r="M40" i="27" l="1"/>
  <c r="K41" i="27"/>
  <c r="K40" i="27"/>
  <c r="G60" i="27"/>
  <c r="G50" i="27"/>
  <c r="G40" i="27"/>
  <c r="H40" i="27" s="1"/>
  <c r="G30" i="27"/>
  <c r="C12" i="28"/>
  <c r="N40" i="27" l="1"/>
  <c r="A50" i="28"/>
  <c r="A60" i="28"/>
  <c r="O40" i="27" l="1"/>
  <c r="I22" i="5" l="1"/>
  <c r="I21" i="5"/>
  <c r="E69" i="29" l="1"/>
  <c r="E68" i="29"/>
  <c r="E67" i="29"/>
  <c r="E66" i="29"/>
  <c r="E65" i="29"/>
  <c r="E64" i="29"/>
  <c r="E63" i="29"/>
  <c r="E62" i="29"/>
  <c r="E61" i="29"/>
  <c r="L60" i="29"/>
  <c r="E60" i="29"/>
  <c r="C60" i="29"/>
  <c r="C59" i="35" s="1"/>
  <c r="B60" i="29"/>
  <c r="B59" i="35" s="1"/>
  <c r="A60" i="29"/>
  <c r="A59" i="34" s="1"/>
  <c r="B59" i="34" l="1"/>
  <c r="C59" i="34"/>
  <c r="A59" i="36"/>
  <c r="B59" i="36"/>
  <c r="A59" i="18"/>
  <c r="C59" i="36"/>
  <c r="A59" i="35"/>
  <c r="B59" i="18"/>
  <c r="C59" i="18"/>
  <c r="C13" i="28" l="1"/>
  <c r="C14" i="28"/>
  <c r="C15" i="28"/>
  <c r="C16" i="28"/>
  <c r="C17" i="28"/>
  <c r="C18" i="28"/>
  <c r="C19" i="2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C20" i="28" l="1"/>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L63" i="28" l="1"/>
  <c r="L64" i="28"/>
  <c r="L65" i="28"/>
  <c r="L66" i="28"/>
  <c r="L67" i="28"/>
  <c r="L68" i="28"/>
  <c r="L69" i="28"/>
  <c r="R69" i="28"/>
  <c r="R68" i="28"/>
  <c r="R67" i="28"/>
  <c r="R66" i="28"/>
  <c r="R65" i="28"/>
  <c r="R64" i="28"/>
  <c r="R63" i="28"/>
  <c r="R61" i="28"/>
  <c r="R60" i="28"/>
  <c r="J69" i="28"/>
  <c r="J68" i="28"/>
  <c r="J67" i="28"/>
  <c r="J66" i="28"/>
  <c r="J65" i="28"/>
  <c r="J64" i="28"/>
  <c r="J63" i="28"/>
  <c r="J62" i="28"/>
  <c r="J61" i="28"/>
  <c r="J60" i="28"/>
  <c r="K60" i="28" s="1"/>
  <c r="B20" i="28"/>
  <c r="B60" i="28"/>
  <c r="B50" i="28"/>
  <c r="L50" i="29"/>
  <c r="C50" i="29"/>
  <c r="B50" i="29"/>
  <c r="A50" i="29"/>
  <c r="S60" i="28" l="1"/>
  <c r="C49" i="36"/>
  <c r="C49" i="34"/>
  <c r="C49" i="35"/>
  <c r="B49" i="34"/>
  <c r="B49" i="36"/>
  <c r="B49" i="35"/>
  <c r="A49" i="35"/>
  <c r="A49" i="34"/>
  <c r="A49" i="36"/>
  <c r="A49" i="18"/>
  <c r="B49" i="18"/>
  <c r="C49" i="18"/>
  <c r="M60" i="27" l="1"/>
  <c r="G60" i="29" s="1"/>
  <c r="U60" i="28" l="1"/>
  <c r="K60" i="29" s="1"/>
  <c r="L51" i="28"/>
  <c r="L52" i="28"/>
  <c r="L53" i="28"/>
  <c r="L54" i="28"/>
  <c r="L55" i="28"/>
  <c r="L56" i="28"/>
  <c r="L57" i="28"/>
  <c r="L58" i="28"/>
  <c r="L59" i="28"/>
  <c r="L41" i="28"/>
  <c r="L42" i="28"/>
  <c r="L43" i="28"/>
  <c r="L44" i="28"/>
  <c r="L45" i="28"/>
  <c r="L46" i="28"/>
  <c r="L47" i="28"/>
  <c r="L48" i="28"/>
  <c r="L49" i="28"/>
  <c r="L31" i="28"/>
  <c r="L32" i="28"/>
  <c r="L34" i="28"/>
  <c r="L35" i="28"/>
  <c r="L36" i="28"/>
  <c r="L37" i="28"/>
  <c r="L38" i="28"/>
  <c r="L39" i="28"/>
  <c r="L21" i="28"/>
  <c r="L22" i="28"/>
  <c r="L23" i="28"/>
  <c r="L24" i="28"/>
  <c r="L25" i="28"/>
  <c r="L26" i="28"/>
  <c r="L27" i="28"/>
  <c r="L28" i="28"/>
  <c r="L29" i="28"/>
  <c r="L14" i="28"/>
  <c r="L15" i="28"/>
  <c r="L16" i="28"/>
  <c r="L17" i="28"/>
  <c r="L18" i="28"/>
  <c r="L19" i="28"/>
  <c r="L13" i="28"/>
  <c r="L11" i="28"/>
  <c r="E59" i="36" l="1"/>
  <c r="E59" i="18"/>
  <c r="E59" i="34"/>
  <c r="E59" i="35"/>
  <c r="H50" i="27"/>
  <c r="F50" i="29" s="1"/>
  <c r="G20" i="27"/>
  <c r="G10" i="27"/>
  <c r="H10" i="27" s="1"/>
  <c r="M50" i="27" l="1"/>
  <c r="O50" i="27" l="1"/>
  <c r="G50" i="29"/>
  <c r="N50" i="27"/>
  <c r="H50" i="29" s="1"/>
  <c r="B30" i="28" l="1"/>
  <c r="A30" i="28"/>
  <c r="A20" i="28"/>
  <c r="J20" i="28"/>
  <c r="L20" i="28"/>
  <c r="R20" i="28"/>
  <c r="J21" i="28"/>
  <c r="R21" i="28"/>
  <c r="J22" i="28"/>
  <c r="R22" i="28"/>
  <c r="J23" i="28"/>
  <c r="J24" i="28"/>
  <c r="R24" i="28"/>
  <c r="J25" i="28"/>
  <c r="R25" i="28"/>
  <c r="J26" i="28"/>
  <c r="R26" i="28"/>
  <c r="J27" i="28"/>
  <c r="R27" i="28"/>
  <c r="J28" i="28"/>
  <c r="R28" i="28"/>
  <c r="J29" i="28"/>
  <c r="R29" i="28"/>
  <c r="J30" i="28"/>
  <c r="L30" i="28"/>
  <c r="R30" i="28"/>
  <c r="J31" i="28"/>
  <c r="R31" i="28"/>
  <c r="J32" i="28"/>
  <c r="R32" i="28"/>
  <c r="J34" i="28"/>
  <c r="R34" i="28"/>
  <c r="J35" i="28"/>
  <c r="R35" i="28"/>
  <c r="J36" i="28"/>
  <c r="R36" i="28"/>
  <c r="J37" i="28"/>
  <c r="R37" i="28"/>
  <c r="J38" i="28"/>
  <c r="R38" i="28"/>
  <c r="J39" i="28"/>
  <c r="R39" i="28"/>
  <c r="A40" i="28"/>
  <c r="B40" i="28"/>
  <c r="J40" i="28"/>
  <c r="K40" i="28" s="1"/>
  <c r="L40" i="28"/>
  <c r="R40" i="28"/>
  <c r="J41" i="28"/>
  <c r="R41" i="28"/>
  <c r="J42" i="28"/>
  <c r="J43" i="28"/>
  <c r="J44" i="28"/>
  <c r="J45" i="28"/>
  <c r="R45" i="28"/>
  <c r="J46" i="28"/>
  <c r="R46" i="28"/>
  <c r="J47" i="28"/>
  <c r="R47" i="28"/>
  <c r="J48" i="28"/>
  <c r="R48" i="28"/>
  <c r="J49" i="28"/>
  <c r="R49" i="28"/>
  <c r="A30" i="29"/>
  <c r="B30" i="29"/>
  <c r="C30" i="29"/>
  <c r="L30" i="29"/>
  <c r="A40" i="29"/>
  <c r="B40" i="29"/>
  <c r="C40" i="29"/>
  <c r="L40" i="29"/>
  <c r="R59" i="28"/>
  <c r="J59" i="28"/>
  <c r="R58" i="28"/>
  <c r="J58" i="28"/>
  <c r="R57" i="28"/>
  <c r="J57" i="28"/>
  <c r="R56" i="28"/>
  <c r="J56" i="28"/>
  <c r="R55" i="28"/>
  <c r="J55" i="28"/>
  <c r="R54" i="28"/>
  <c r="J54" i="28"/>
  <c r="R53" i="28"/>
  <c r="J53" i="28"/>
  <c r="R52" i="28"/>
  <c r="J52" i="28"/>
  <c r="R51" i="28"/>
  <c r="J51" i="28"/>
  <c r="R50" i="28"/>
  <c r="L50" i="28"/>
  <c r="J50" i="28"/>
  <c r="K20" i="28" l="1"/>
  <c r="K50" i="28"/>
  <c r="K30" i="28"/>
  <c r="C29" i="35"/>
  <c r="C29" i="34"/>
  <c r="C29" i="36"/>
  <c r="A29" i="34"/>
  <c r="A29" i="36"/>
  <c r="A29" i="35"/>
  <c r="C39" i="34"/>
  <c r="C39" i="35"/>
  <c r="C39" i="36"/>
  <c r="B29" i="35"/>
  <c r="B29" i="36"/>
  <c r="B29" i="34"/>
  <c r="B39" i="36"/>
  <c r="B39" i="34"/>
  <c r="B39" i="35"/>
  <c r="A39" i="35"/>
  <c r="A39" i="36"/>
  <c r="A39" i="34"/>
  <c r="A39" i="18"/>
  <c r="A29" i="18"/>
  <c r="B29" i="18"/>
  <c r="B39" i="18"/>
  <c r="C29" i="18"/>
  <c r="C39" i="18"/>
  <c r="S40" i="28"/>
  <c r="S30" i="28"/>
  <c r="S20" i="28"/>
  <c r="S50" i="28"/>
  <c r="T50" i="28" l="1"/>
  <c r="J50" i="29" s="1"/>
  <c r="D49" i="35" l="1"/>
  <c r="D49" i="34"/>
  <c r="D49" i="36"/>
  <c r="D49" i="18"/>
  <c r="U50" i="28"/>
  <c r="K50" i="29" s="1"/>
  <c r="E49" i="34" l="1"/>
  <c r="E49" i="35"/>
  <c r="E49" i="36"/>
  <c r="E49" i="18"/>
  <c r="V50" i="28"/>
  <c r="M50" i="29" s="1"/>
  <c r="H60" i="27"/>
  <c r="H30" i="27"/>
  <c r="F49" i="34" l="1"/>
  <c r="F49" i="35"/>
  <c r="F49" i="36"/>
  <c r="T60" i="28"/>
  <c r="J60" i="29" s="1"/>
  <c r="F60" i="29"/>
  <c r="F49" i="18"/>
  <c r="N60" i="27"/>
  <c r="H60" i="29" s="1"/>
  <c r="T30" i="28"/>
  <c r="F30" i="29"/>
  <c r="M30" i="27"/>
  <c r="N30" i="27" s="1"/>
  <c r="H30" i="29" s="1"/>
  <c r="D59" i="36" l="1"/>
  <c r="D59" i="18"/>
  <c r="D59" i="34"/>
  <c r="D59" i="35"/>
  <c r="V60" i="28"/>
  <c r="M60" i="29" s="1"/>
  <c r="T40" i="28"/>
  <c r="F40" i="29"/>
  <c r="O30" i="27"/>
  <c r="G30" i="29"/>
  <c r="U30" i="28"/>
  <c r="K30" i="29" s="1"/>
  <c r="J30" i="29"/>
  <c r="O60" i="27"/>
  <c r="F59" i="34" l="1"/>
  <c r="F59" i="36"/>
  <c r="F59" i="35"/>
  <c r="F59" i="18"/>
  <c r="D29" i="36"/>
  <c r="D29" i="34"/>
  <c r="D29" i="35"/>
  <c r="E29" i="36"/>
  <c r="E29" i="34"/>
  <c r="E29" i="35"/>
  <c r="D29" i="18"/>
  <c r="E29" i="18"/>
  <c r="G40" i="29"/>
  <c r="U40" i="28"/>
  <c r="K40" i="29" s="1"/>
  <c r="V30" i="28"/>
  <c r="M30" i="29" s="1"/>
  <c r="J40" i="29"/>
  <c r="H40" i="29"/>
  <c r="F29" i="35" l="1"/>
  <c r="F29" i="34"/>
  <c r="F29" i="36"/>
  <c r="E39" i="35"/>
  <c r="E39" i="34"/>
  <c r="E39" i="36"/>
  <c r="D39" i="35"/>
  <c r="D39" i="34"/>
  <c r="D39" i="36"/>
  <c r="D39" i="18"/>
  <c r="F29" i="18"/>
  <c r="E39" i="18"/>
  <c r="V40" i="28"/>
  <c r="M40" i="29" s="1"/>
  <c r="A10" i="28"/>
  <c r="B10" i="28"/>
  <c r="F39" i="36" l="1"/>
  <c r="F39" i="34"/>
  <c r="F39" i="35"/>
  <c r="F39" i="18"/>
  <c r="C20" i="29"/>
  <c r="C10" i="29"/>
  <c r="C19" i="36" l="1"/>
  <c r="C19" i="34"/>
  <c r="C19" i="35"/>
  <c r="C9" i="36"/>
  <c r="C9" i="35"/>
  <c r="C9" i="34"/>
  <c r="L12" i="28"/>
  <c r="C11" i="28"/>
  <c r="L10" i="27" l="1"/>
  <c r="M10" i="27" l="1"/>
  <c r="K10" i="27"/>
  <c r="C19" i="18"/>
  <c r="C9" i="18"/>
  <c r="M20" i="27" l="1"/>
  <c r="G20" i="29" l="1"/>
  <c r="U20" i="28"/>
  <c r="G10" i="29"/>
  <c r="L20" i="29"/>
  <c r="E11" i="29"/>
  <c r="E13" i="29"/>
  <c r="A20" i="29"/>
  <c r="B20" i="29"/>
  <c r="R11" i="28"/>
  <c r="R12" i="28"/>
  <c r="R13" i="28"/>
  <c r="R14" i="28"/>
  <c r="R15" i="28"/>
  <c r="R16" i="28"/>
  <c r="R17" i="28"/>
  <c r="R18" i="28"/>
  <c r="R19" i="28"/>
  <c r="R10" i="28"/>
  <c r="J11" i="28"/>
  <c r="J12" i="28"/>
  <c r="J13" i="28"/>
  <c r="J14" i="28"/>
  <c r="J15" i="28"/>
  <c r="J16" i="28"/>
  <c r="J17" i="28"/>
  <c r="J18" i="28"/>
  <c r="J19" i="28"/>
  <c r="J10" i="28"/>
  <c r="K10" i="28" l="1"/>
  <c r="A19" i="35"/>
  <c r="A19" i="34"/>
  <c r="A19" i="36"/>
  <c r="B19" i="34"/>
  <c r="B19" i="36"/>
  <c r="B19" i="35"/>
  <c r="B19" i="18"/>
  <c r="A19" i="18"/>
  <c r="S10" i="28"/>
  <c r="U10" i="28" s="1"/>
  <c r="H20" i="27" l="1"/>
  <c r="N20" i="27" l="1"/>
  <c r="H20" i="29" s="1"/>
  <c r="T20" i="28"/>
  <c r="V20" i="28" s="1"/>
  <c r="M20" i="29" s="1"/>
  <c r="O10" i="27"/>
  <c r="N10" i="27"/>
  <c r="H10" i="29" s="1"/>
  <c r="T10" i="28"/>
  <c r="V10" i="28" s="1"/>
  <c r="M10" i="29" s="1"/>
  <c r="O20" i="27"/>
  <c r="F20" i="29"/>
  <c r="B10" i="29"/>
  <c r="A10" i="29"/>
  <c r="F19" i="34" l="1"/>
  <c r="F19" i="35"/>
  <c r="F19" i="36"/>
  <c r="A9" i="35"/>
  <c r="A9" i="36"/>
  <c r="A9" i="34"/>
  <c r="B9" i="35"/>
  <c r="B9" i="36"/>
  <c r="B9" i="34"/>
  <c r="F9" i="36"/>
  <c r="F9" i="35"/>
  <c r="F9" i="34"/>
  <c r="B9" i="18"/>
  <c r="F9" i="18"/>
  <c r="A9" i="18"/>
  <c r="F19" i="18"/>
  <c r="J20" i="29"/>
  <c r="D19" i="34" l="1"/>
  <c r="D19" i="35"/>
  <c r="D19" i="36"/>
  <c r="D19" i="18"/>
  <c r="K10" i="29" l="1"/>
  <c r="E9" i="34" l="1"/>
  <c r="E9" i="36"/>
  <c r="E9" i="35"/>
  <c r="E9" i="18"/>
  <c r="K20" i="29"/>
  <c r="E19" i="35" l="1"/>
  <c r="E19" i="34"/>
  <c r="E19" i="36"/>
  <c r="E19" i="18"/>
  <c r="F10" i="29"/>
  <c r="J10" i="29" l="1"/>
  <c r="D9" i="34" l="1"/>
  <c r="D9" i="36"/>
  <c r="D9" i="35"/>
  <c r="D9" i="18"/>
</calcChain>
</file>

<file path=xl/sharedStrings.xml><?xml version="1.0" encoding="utf-8"?>
<sst xmlns="http://schemas.openxmlformats.org/spreadsheetml/2006/main" count="1073" uniqueCount="579">
  <si>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</si>
  <si>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</si>
  <si>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</si>
  <si>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</si>
  <si>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DE LA SEGURIDAD Y SALUD EN EL TRABAJO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</si>
  <si>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</si>
  <si>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</si>
  <si>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</si>
  <si>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</si>
  <si>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</si>
  <si>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</si>
  <si>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</si>
  <si>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</si>
  <si>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</si>
  <si>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</si>
  <si>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</si>
  <si>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</si>
  <si>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</si>
  <si>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</si>
  <si>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</si>
  <si>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</si>
  <si>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</si>
  <si>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</si>
  <si>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</si>
  <si>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</si>
  <si>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</si>
  <si>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</si>
  <si>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</si>
  <si>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</si>
  <si>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</si>
  <si>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</si>
  <si>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</si>
  <si>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</si>
  <si>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</si>
  <si>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</si>
  <si>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</si>
  <si>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</si>
  <si>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Económicos y Financieros (disponibilidad de capital, liquidez, mercados financieros, desempleo, competencia)</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</si>
  <si>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</si>
  <si>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</si>
  <si>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</si>
  <si>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</si>
  <si>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</si>
  <si>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</si>
  <si>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Fenómenos naturales (Inundación, quema de bosques, sismo, vendavales, epidemias y plagas)</t>
  </si>
  <si>
    <t xml:space="preserve">CONTEXTO INTERNO </t>
  </si>
  <si>
    <t xml:space="preserve">DEBILIDADES  (Factores específicos)  </t>
  </si>
  <si>
    <t>FORTALEZAS(Factores específicos)</t>
  </si>
  <si>
    <t>Estratégicos (direccionamiento estratégico, planeación institucional, liderazgo, trabajo en equipo)</t>
  </si>
  <si>
    <t>Recursos financieros (presupuesto de funcionamiento, recursos de inversión</t>
  </si>
  <si>
    <t>Personal (competencia del personal, disponibilidad, suficiencia, seguridad y salud  en el trabajo)</t>
  </si>
  <si>
    <t>Personal integrado por servidores judiciales de alto nivel profesional y capacitado para llevar a cabo las funciones asignadas</t>
  </si>
  <si>
    <t>Proceso (capacidad, diseño, ejecución, proveedores, entradas, salidas, gestión del conocimiento)</t>
  </si>
  <si>
    <t xml:space="preserve">Tecnológicos </t>
  </si>
  <si>
    <t xml:space="preserve">Documentación (actualización, coherencia, aplicabilidad) </t>
  </si>
  <si>
    <t>Infraestructura física (suficiencia, comodidad)</t>
  </si>
  <si>
    <t>Elementos de trabajo (papel, equipos, herramientas)</t>
  </si>
  <si>
    <t>Comunicación Interna (canales utilizados y su efectividad, flujo de la información necesaria para el desarrollo de las actividades)</t>
  </si>
  <si>
    <t>Ambientales</t>
  </si>
  <si>
    <t>Desconocimiento del Plan de Gestión Ambiental que aplica para la Rama Judicial Acuerdo PSAA14-10160</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</si>
  <si>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</si>
  <si>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</si>
  <si>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ESTRATEGIAS  DOFA</t>
  </si>
  <si>
    <t>ESTRATEGIA/ACCIÓN/ PROYECTO</t>
  </si>
  <si>
    <t xml:space="preserve">DOCUMENTADA EN </t>
  </si>
  <si>
    <t>A</t>
  </si>
  <si>
    <t>O</t>
  </si>
  <si>
    <t>D</t>
  </si>
  <si>
    <t>F</t>
  </si>
  <si>
    <t xml:space="preserve">Plan de acción </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</si>
  <si>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</si>
  <si>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</si>
  <si>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</si>
  <si>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</si>
  <si>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</si>
  <si>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</si>
  <si>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</si>
  <si>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</si>
  <si>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</si>
  <si>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</si>
  <si>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</si>
  <si>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</si>
  <si>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</si>
  <si>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</si>
  <si>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</si>
  <si>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</si>
  <si>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</si>
  <si>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</si>
  <si>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</si>
  <si>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</si>
  <si>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</si>
  <si>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</si>
  <si>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</si>
  <si>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</si>
  <si>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</si>
  <si>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</si>
  <si>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</si>
  <si>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</si>
  <si>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</si>
  <si>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</si>
  <si>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</si>
  <si>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</si>
  <si>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</si>
  <si>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</si>
  <si>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</si>
  <si>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</si>
  <si>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</si>
  <si>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</si>
  <si>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</si>
  <si>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</si>
  <si>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</si>
  <si>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</si>
  <si>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</si>
  <si>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</si>
  <si>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</si>
  <si>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</si>
  <si>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</si>
  <si>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</si>
  <si>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</si>
  <si>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</si>
  <si>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</si>
  <si>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</si>
  <si>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</si>
  <si>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</si>
  <si>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</si>
  <si>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</si>
  <si>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</si>
  <si>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</si>
  <si>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</si>
  <si>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</si>
  <si>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</si>
  <si>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</si>
  <si>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</si>
  <si>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</si>
  <si>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</si>
  <si>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</si>
  <si>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</si>
  <si>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</si>
  <si>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</si>
  <si>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</si>
  <si>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</si>
  <si>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</si>
  <si>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</si>
  <si>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</si>
  <si>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</si>
  <si>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</si>
  <si>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</si>
  <si>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</si>
  <si>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</si>
  <si>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</si>
  <si>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</si>
  <si>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</si>
  <si>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</si>
  <si>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</si>
  <si>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</si>
  <si>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</si>
  <si>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</si>
  <si>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</si>
  <si>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</si>
  <si>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</si>
  <si>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</si>
  <si>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</si>
  <si>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</si>
  <si>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</si>
  <si>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</si>
  <si>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</si>
  <si>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</si>
  <si>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</si>
  <si>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</si>
  <si>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</si>
  <si>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</si>
  <si>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</si>
  <si>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</si>
  <si>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</si>
  <si>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1. Desconocimiento de los requisitos legales para la implementación del SG-SST</t>
  </si>
  <si>
    <t>Afectación Económica</t>
  </si>
  <si>
    <t>Afectación al presupuesto  en un valor  &lt;1% y ≥5%.</t>
  </si>
  <si>
    <t>Afectación de reputacion,imagén,  credibilidad, satisfacción de usuarios y PI</t>
  </si>
  <si>
    <t xml:space="preserve">De la entidad y sector justicia a nivel nacional </t>
  </si>
  <si>
    <t>Incumplimiento de las metas establecidas</t>
  </si>
  <si>
    <t>Incumplimiento del 60% de los indicadores del proceso</t>
  </si>
  <si>
    <t>Incumplimiento Plan Trabajo de SG-SST</t>
  </si>
  <si>
    <t>Posibilidad de incumplimiento de las metas establecidas por omisión en la ejecución de actividades del plan anual de SST.</t>
  </si>
  <si>
    <t>2. Falta de seguimiento y control a la ejecución del plan anual SST.</t>
  </si>
  <si>
    <t>3. Perfil inadecuado para el cargo o alta rotación de servidores judiciales con rol y responsabilidades del SG-SST.</t>
  </si>
  <si>
    <t>Incumplimiento del 40% de los indicadores del proceso</t>
  </si>
  <si>
    <t>4. Baja participación e interés de los grupos del apoyo del SG-SST.</t>
  </si>
  <si>
    <t xml:space="preserve">Aumento de Accidentes de trabajo y enfermedades laborales o salud pública </t>
  </si>
  <si>
    <t>Recibir dádivas o beneficios a nombre propio o de terceros para  desviar recursos, no presentar o presentar reportes con información no veraz</t>
  </si>
  <si>
    <t xml:space="preserve">De la entidad y sector justicia a nivel internacional </t>
  </si>
  <si>
    <t/>
  </si>
  <si>
    <t>Cuando  se direccionan los requisitos habilitanes y/o técnicos para favorecer  indebidamente  a ciertos proponentes</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</si>
  <si>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</si>
  <si>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</si>
  <si>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</si>
  <si>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</si>
  <si>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</si>
  <si>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</si>
  <si>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</si>
  <si>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</si>
  <si>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</si>
  <si>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</si>
  <si>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</si>
  <si>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</si>
  <si>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</si>
  <si>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</si>
  <si>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</si>
  <si>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</si>
  <si>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</si>
  <si>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</si>
  <si>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</si>
  <si>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</si>
  <si>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</si>
  <si>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</si>
  <si>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</si>
  <si>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</si>
  <si>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</si>
  <si>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</si>
  <si>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</si>
  <si>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</si>
  <si>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</si>
  <si>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</si>
  <si>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</si>
  <si>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</si>
  <si>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</si>
  <si>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</si>
  <si>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</si>
  <si>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</si>
  <si>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</si>
  <si>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</si>
  <si>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</si>
  <si>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</si>
  <si>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</si>
  <si>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</si>
  <si>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</si>
  <si>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</si>
  <si>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</si>
  <si>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</si>
  <si>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</si>
  <si>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</si>
  <si>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</si>
  <si>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</si>
  <si>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</si>
  <si>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</si>
  <si>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</si>
  <si>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</si>
  <si>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</si>
  <si>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</si>
  <si>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</si>
  <si>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</si>
  <si>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</si>
  <si>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</si>
  <si>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</si>
  <si>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</si>
  <si>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</si>
  <si>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</si>
  <si>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</si>
  <si>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</si>
  <si>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</si>
  <si>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</si>
  <si>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</si>
  <si>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</si>
  <si>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</si>
  <si>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</si>
  <si>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</si>
  <si>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</si>
  <si>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</si>
  <si>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</si>
  <si>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</si>
  <si>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</si>
  <si>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</si>
  <si>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</si>
  <si>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</si>
  <si>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</si>
  <si>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</si>
  <si>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</si>
  <si>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</si>
  <si>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</si>
  <si>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</si>
  <si>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</si>
  <si>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</si>
  <si>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</si>
  <si>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</si>
  <si>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</si>
  <si>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</si>
  <si>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</si>
  <si>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</si>
  <si>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</si>
  <si>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</si>
  <si>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</si>
  <si>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</si>
  <si>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</si>
  <si>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</si>
  <si>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</si>
  <si>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</si>
  <si>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</si>
  <si>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</si>
  <si>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</si>
  <si>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</si>
  <si>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</si>
  <si>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</si>
  <si>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</si>
  <si>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</si>
  <si>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</si>
  <si>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</si>
  <si>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</si>
  <si>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</si>
  <si>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</si>
  <si>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</si>
  <si>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</si>
  <si>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</si>
  <si>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</si>
  <si>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</si>
  <si>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</si>
  <si>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</si>
  <si>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</si>
  <si>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</si>
  <si>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</si>
  <si>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</si>
  <si>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</si>
  <si>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</si>
  <si>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</si>
  <si>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</si>
  <si>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</si>
  <si>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</si>
  <si>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</si>
  <si>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</si>
  <si>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</si>
  <si>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</si>
  <si>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</si>
  <si>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</si>
  <si>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</si>
  <si>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</si>
  <si>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</si>
  <si>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</si>
  <si>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</si>
  <si>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</si>
  <si>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</si>
  <si>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</si>
  <si>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</si>
  <si>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</si>
  <si>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</si>
  <si>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</si>
  <si>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MATRIZ DE RIESGOS</t>
  </si>
  <si>
    <t>ANÁLISIS DEL RESULTADO FINAL 
2 TRIMESTRE</t>
  </si>
  <si>
    <t>ANÁLISIS DEL RESULTADO FINAL 
3 TRIMESTRE</t>
  </si>
  <si>
    <t>ANÁLISIS DEL RESULTADO FINAL 
4 TRIMESTRE</t>
  </si>
  <si>
    <t>DEPENDENCIA ADMINISTRATIVA O JUDICIAL</t>
  </si>
  <si>
    <t>N/A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</si>
  <si>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</si>
  <si>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</si>
  <si>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</si>
  <si>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</si>
  <si>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</si>
  <si>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</si>
  <si>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</si>
  <si>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</si>
  <si>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Reglamentación y modelos nacionales e internacionales adaptables como buenas prácticas en el SG-SST</t>
  </si>
  <si>
    <t xml:space="preserve">Cambio de Normatividad y Regulaciones expedidas en relación con Seguridad y Salud en el Trabajo </t>
  </si>
  <si>
    <t> </t>
  </si>
  <si>
    <t>1. Identificar, evaluar y realizar seguimiento al cumplimiento de los requisitos legales y otros requisitos aplicables al SG-SST</t>
  </si>
  <si>
    <t>5. Promover y motivar a los servidores judiciales, judicantes, practicantes y contratistas para participar en las actividades de seguridad y salud en el trabajo</t>
  </si>
  <si>
    <t>Plan de acción
Matriz de oportunidades</t>
  </si>
  <si>
    <t xml:space="preserve">2. Planear, gestionar y ejecutar el presupuesto asignado en pro de la seguridad y salud en el trabajo de la población judicial </t>
  </si>
  <si>
    <t xml:space="preserve">Afectación a servidores judiciales e infraestructura física de las sedes Judiciales y Administrativas por causa del riesgo público, tales como: conflicto armado de las regiones, asonadas, atracos, robos o hurtos, extorsiones y secuestros </t>
  </si>
  <si>
    <t>3. Fortalecer la identificación de peligros, evaluación y valoración de riesgos, amenazas, análisis de vulnerabilidad, acciones para la prevención, mitigación, atención y respuesta ante las emergencias</t>
  </si>
  <si>
    <t>Plan de acción
Matriz de identificación de peligros, evaluación y valoración de riesgos
Plan de Gestión de Riesgos y Desastres
Inspección técnica Integral</t>
  </si>
  <si>
    <t>Afectación a servidores judiciales a causa de amenazas, insultos o agresiones por parte de los usuarios de justicia cuando se realizan diligencias dentro o fuera de las sedes judiciales</t>
  </si>
  <si>
    <t>Aprovechamiento de nuevas metodologías con base en investigaciones y estudios para la prevención de accidentes de trabajo, enfermedades laborales y PVE.</t>
  </si>
  <si>
    <t>6. Implementar mecanismos para el seguimiento y la retroalimentación de las partes interesadas</t>
  </si>
  <si>
    <t>Matriz de partes interesadas</t>
  </si>
  <si>
    <t>Afectación a servidores judiciales a causa de pandemias y sus variantes.</t>
  </si>
  <si>
    <t>Visibilizacion de los actores no formales (Grupos y minorías Indígenas, género) mediante las actividades desarrolladas por el Sistema de Gestión de Seguridad y Salud en el Trabajo</t>
  </si>
  <si>
    <t>4. Identificar, gestionar e implementar reglamentación y modelos nacionales e internacionales, investigaciones y estudios, asi como herramientas tecnológicas que permitan mejorar el Sistema de Gestión de Seguridad y Salud en el Trabajo</t>
  </si>
  <si>
    <t>Matriz de oportunidades</t>
  </si>
  <si>
    <t>Pérdida o hackeo de información derivada de ataques cibernéticos</t>
  </si>
  <si>
    <t>Indisponibilidad y/o colapso de la infraestructura tecnológica (servicios de internet, actualizaciones de software, entre otros)</t>
  </si>
  <si>
    <t>Desarrollo de alianzas estratégicas para el fortalecimiento de las actividades del SG-SST, a través de las TICs y de herramientas de inteligencia artificial</t>
  </si>
  <si>
    <t>Excesiva reglamentación y cambios permanentes de los requisitos legales y otros requisitos.</t>
  </si>
  <si>
    <t>Falta de socialización de estrategias con las dependencias para fomentar el trabajo colaborativo</t>
  </si>
  <si>
    <t>Demora en la aprobación de documentos del proceso de SG-SST por parte del SIGCMA</t>
  </si>
  <si>
    <t>El compromiso de la Alta Dirección y de los Nominadores en la implementación del Sistema de Gestión de Seguridad y Salud en el Trabajo</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</si>
  <si>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</si>
  <si>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Manual de requisitos del SG-SST para contratación actualizado</t>
  </si>
  <si>
    <t>Asignación insuficiente de recursos para Seguridad y Salud en el Trabajo</t>
  </si>
  <si>
    <t>Dificultad en la participación de los servidores judiciales en actividades, capacitaciones, sensibilizaciones, cursos, talleres, diplomados, entre otros</t>
  </si>
  <si>
    <t>Afectación de la salud de los servidores judiciales  a causa de la extensión en los horarios laborales de teletrabajo y presencial</t>
  </si>
  <si>
    <t xml:space="preserve">Dificultad en el proceso de inducción y reinducción de los servidores judiciales, judicantes y contratistas debido a la constante rotación </t>
  </si>
  <si>
    <t>Resistencia por parte de algunos servidores judiciales a participar en actividades de Seguridad y Salud en el Trabajo</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</si>
  <si>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</si>
  <si>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</si>
  <si>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Accesibilidad a nuevas herramientas virtuales, que facilitan el acceso a la información, la optimización del tiempo, contribuyen a la disminución de los consumos de papel para ampliar la cobertura en prevención y promoción de los riesgos laborales</t>
  </si>
  <si>
    <t>Documentos estandarizados para la implementación del SG-SST a nivel nacional como: Manuales, Programas, Procedimientos, Instructivos y formatos con la aprobación del SIGCMA, publicados en la pagina web de la Rama Judicial con acceso a todas las partes interesadas.</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</si>
  <si>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</si>
  <si>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</si>
  <si>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Fortalecimiento de la página web institucional y mecanismos de comunicación</t>
  </si>
  <si>
    <t xml:space="preserve">Uso del aplicativo SIGOBIUS para socialización de documentos internos y externos en seguridad y salud en el trabajo </t>
  </si>
  <si>
    <t>Reconocimiento de la imagen corporativa y los logos en los cuales se encuentra certificada la Rama Judicial</t>
  </si>
  <si>
    <t>DIRECCIÓN EJECUTIVA SECCIONAL DE ADMINISTRACIÓN JUDICIAL DE NEIVA</t>
  </si>
  <si>
    <t>Presupuesto insuficiente asignado para la vigencia 2025 al Sistema de Gestion de Seguridad y Salud en el Trabajo de la Seccional.</t>
  </si>
  <si>
    <t>Incremento de la credibilidad y confianza en la Entidad al implementar y mantener la certificación del Sistema de Gestión de Seguridad y Salud en el Trabajo.</t>
  </si>
  <si>
    <t>Generar Grupos de Apoyo con las diferentes entidades que puedan brindar una ayuda en momento de presentarse una emergencia o evento catastrófico.</t>
  </si>
  <si>
    <t>Presencia de grupos armados en las vías del Territorio Departamental que pueda generar un riesgo mayor al personal del proceso de Seguridad y Salud en el Trábajo.</t>
  </si>
  <si>
    <t>Uso de herramientas tecnológicas que estén a la vanguardia para el desarrollo de las actividades de Gestión de SST y Bienestar.</t>
  </si>
  <si>
    <t>Acceso limitado o nulo a la Información del Sistema de Gestión de Seguridad y Salud en el Trabajo, debido a fallas en el servicio de internet</t>
  </si>
  <si>
    <t>Actualización del marco normativo que mejore las condiciones de trabajo de la Seccional</t>
  </si>
  <si>
    <t>Multas o sanciones por parte de las entidades de control, debido a el incumplimiento normativo</t>
  </si>
  <si>
    <t>Revisar la opción de comenzar a implementar ISO 50001, eficiencia energética</t>
  </si>
  <si>
    <t>Falta de disponibilidad de proveedores que realizan la recolección de residuos</t>
  </si>
  <si>
    <t>Certificar la Seccional en NTC 14001:2015 Sistemas de Gestión ambiental</t>
  </si>
  <si>
    <t>Nuevas enfermedades o pandemias que afecten la población judicial de la Seccional</t>
  </si>
  <si>
    <t>No realización oportuna del plan de acción, matriz de riesgos y demás documentos del SIGCMA, con su seguimiento correspondiente en los periodos establecidos, conforme a los lineamientos emitidos desde la Coordinación del SIGCMA</t>
  </si>
  <si>
    <t>La Seccional mantiene la certificación en la NTC ISO 45001:2018, Sistema de Gestión de Seguridad y Salud en el Trabajo (SG-SST)</t>
  </si>
  <si>
    <t>La Seccional mantiene la certificación en Sellos SAFE &amp; HEALTHY.</t>
  </si>
  <si>
    <t> Desarticulación entre el SIGCMA Nacional y el líder del SIGMA Seccional frente al diligenciamiento y seguimiento de los Planes de Acción y la Matriz de Riesgos</t>
  </si>
  <si>
    <t>Contar con el Plan de Trabajo acorde a las necesidades de la Seccional, así como de las actividades propias, actualizado a 2025.</t>
  </si>
  <si>
    <t>Contar con un proveedor externo de gran experiencia para la realización de las auditorías internas al SG-SST</t>
  </si>
  <si>
    <t>La Seccional cuenta con una Brigada de Emergencia capacitada y completamente dotada para el ejercicio de sus funciones en eventos que se puedan presentar.</t>
  </si>
  <si>
    <t>Retrasos en la aprobación y asignación de recursos de inversión</t>
  </si>
  <si>
    <t>Coordinación del SGSST con conocimiento de la reglamentación que establece el procedimiento para el manejo de los recursos presupuestales, financieros y de contratación estatal</t>
  </si>
  <si>
    <t>Presupuesto asignado para el desarrollo de proyectos de inversión del SGSST y Plan de Bienestar Social</t>
  </si>
  <si>
    <t>Desarrollo y fortalecimiento de competencias del personal Responsable del SG-SST de la Seccional.</t>
  </si>
  <si>
    <t>Desarticulación entre el área de Seguridad y Salud en el Trabajo y contratación para establecer los requisitos específicos en SST de acuerdo a la normativa vigente.</t>
  </si>
  <si>
    <t>Seguimiento de las recomendaciones médico laborales emitidas por la EPS y ARL liderado por la Dirección Administrativa responsable del SG-SST</t>
  </si>
  <si>
    <t>Debilidad en la retroalimentación de la evaluación realizada a los proveedores y contratistas del producto o servicio entregado</t>
  </si>
  <si>
    <t>Aplicabilidad de la Gestión del conocimiento generada por las experiencias de los servidores judiciales documentada en instructivos y guías</t>
  </si>
  <si>
    <t>Carencia de formación en tecnologías de la información y la comunicación aplicadas al desarrollo de la gestión de seguridad y salud en el Trabajo:
Transformación digital, digitalización, expediente digital y estrategias para la digitalización</t>
  </si>
  <si>
    <t>Desaprovechamiento de herramientas estadísticas para la presentación de informes de gestión del proceso</t>
  </si>
  <si>
    <t xml:space="preserve"> Capacitación para el uso de herramientas tecnológicas  </t>
  </si>
  <si>
    <t>Formatos de la página web del SIGCMA que no han sido actualizados</t>
  </si>
  <si>
    <t>El control en el uso de formatos y documentos actualizados es regular</t>
  </si>
  <si>
    <t>El Alcance documental del SG-SST a Nivel Seccional no es claro, respecto a lo que se maneja en Nivel Central</t>
  </si>
  <si>
    <t>Micrositio de fácil acceso a los documentos propios del Sistema de Gestión de Seguridad y Salud en el Trabajo</t>
  </si>
  <si>
    <t>Falta de comunicación y socialización a todos los niveles, de los documentos que se actualizan en el SG-SST</t>
  </si>
  <si>
    <t>Falta de modernización y mantenimiento del mobiliario con que cuenta el área de SG-SST</t>
  </si>
  <si>
    <t>Presupuesto activo para mantenimiento locativo, adecuación de infraestructura y mejora de las sedes judiciales</t>
  </si>
  <si>
    <t>Gestión limitada por parte del área administrativa a los hallazgos encontrados en las inspecciones de SST</t>
  </si>
  <si>
    <t>El suministro de los elementos de protección personal enfocados al trabajo que se realiza en campo por parte de jueces y demás cargos, es limitado o se queda corto para lo que implica estar expuesto a riesgos por fuera de la sede.</t>
  </si>
  <si>
    <t>Modernización de los equipos de cómputo, escritorios y sillas</t>
  </si>
  <si>
    <t>Desaprovechamiento de protector de pantalla de los equipos de cómputo como medio de comunicación interno</t>
  </si>
  <si>
    <t>Disponibilidad de correo electrónico corporativo para reporte de actos y condiciones inseguras por parte de los Servidores Judiciales</t>
  </si>
  <si>
    <t>No se realiza una separación eficiente y adecuada de residuos en la fuente </t>
  </si>
  <si>
    <t>Ausencia de indicadores ambientales</t>
  </si>
  <si>
    <t>Nivel Seccional</t>
  </si>
  <si>
    <t>No implementar dentro de los tiempos legales del SST o implementarlo en forma parcial</t>
  </si>
  <si>
    <t>2. Falta de competencias del personal contratado.</t>
  </si>
  <si>
    <t>1. Falta de recursos técnicos y financieros para la implementación del Plan de Trabajo.</t>
  </si>
  <si>
    <t>3. Deficiencias en la gestión del riesgo</t>
  </si>
  <si>
    <t>2. Exposición a agentes peligrosos</t>
  </si>
  <si>
    <t>Materialización de situaciones que afectan directamente la seguridad, salud física y mental de los trabajadores.</t>
  </si>
  <si>
    <t>1.  Actos inseguros por parte de los servidores judiciales o terceros</t>
  </si>
  <si>
    <t>Se favorece indebidamente a un servidor judicial para  desviar recursos, no presentar o presentar reportes con información no veraz sobre su estado de salud</t>
  </si>
  <si>
    <t>3. Insuficientes recursos técnicos, humanos y financieros para la implementación del SG-SST</t>
  </si>
  <si>
    <t>El Coordinador de Asuntos Laborales y SST y su personal de apoyo SST, mensualmente realiza el seguimiento a la ejecución de los proyectos de inversión  enfocados a los diferentes programas del SGSST, aprobados por la entidad para la Seccional Neiva. Mediante la recepción del formato de seguimiento a la ejecución de presupuesto
(No. de recursos asignados por seccional, valor ejecutado por contrato y No. de beneficiarios por contrato). Si se presentan desviaciones, son comunicadas inmediatamente al proveedor y se dejan consignadas en la Ficha Tecnica de ejecución de avance del contrato.
Formato de seguimiento a la ejecución de presupuesto</t>
  </si>
  <si>
    <t>El Coordinador de Asuntos Laborales y SST mensualmente realiza el seguimiento al cumplimiento de las actividades programadas en el plan de trabajo, adicionalmente de forma trimestral realiza reunión con los responsables de la ejecución del SG-SST para socializar los resultados de avance a la ejecución.
Avance plan de trabajo (% ejecución y % cobertura)
Acta de reunión
Informe mensual de comité de Dirección - Avance de plan de trabajo</t>
  </si>
  <si>
    <t>El Coordinador de Asuntos Laborales y SST de forma anual o cuando ingresa un servidor judicial, realiza la inducción y reinducción para los responsables de la ejecución del SG-SST donde se presenta la información y documentación relevante para la ejecución de las actividades de SST. De igual manera, se realiza la evaluación de la inducción, donde se califica y se valida la eficacia del proceso, si alguna evaluación presenta un mal resultado, la inducción se realiza nuevamente.
No. de participantes en la jornada de inducción y reinducción
Listado de asistencia</t>
  </si>
  <si>
    <t>El Coordinador de Asuntos Laborales y SST  con el apoyo de su profesional universitario, diariamente realiza la verificación de los accidentes de trabajo que hayan sido reportados y mensualmente se diligencia la estadística de accidentalidad y enfermedad laboral que se haya presentado con base en los lineamientos del P-SST-08 procedimiento reporte ATEL, P-ASST-01 procedimiento para investigación de AT y P-SST-07 procedimiento investigación enfermedad laboral
No. de accidentes y enfermedades laborales presentadas
Indicadores de Salud
Siniestralidad
Formato de investigación de accidentes</t>
  </si>
  <si>
    <t>El Coordinador de Asuntos Laborales y SST de la Seccional Neiva mensualmente realiza el seguimiento a las enfermedades laborales que se puedan presentan en el periodo. De igual manera, plantea las estrategias adecuadas para la prevención de la materialización de enfermedades en los espacios de trabajo, siguiendo los lineamientos de los programas de prevención establecidos desde Nivel Central con el Plan de Trabajo Anual por cada estrategia.
Registro estadístico de EL
Reporte FUREL</t>
  </si>
  <si>
    <t>Coordinador de Asuntos Laborales y Seguridad y Salud en el Trabajo</t>
  </si>
  <si>
    <t>Coordinador de Asuntos Laborales y Seguridad y Salud en el Trabajo / Apoyo SST</t>
  </si>
  <si>
    <t>5. Realizar el seguimiento, investigación y planes de acción para los AT y EL  que se presenten en el periodo</t>
  </si>
  <si>
    <t>3. Realizar las inducciones y reinducciones del periodo 2025</t>
  </si>
  <si>
    <t>X</t>
  </si>
  <si>
    <t>1. Actualización Matriz Requisitos Legales SG-SST 2025 (Enero, Febrero y Marzo) Enviada por Coordinación Nacional
2. Evaluación de cumplimiento de los requisitos con periodicidad mensual</t>
  </si>
  <si>
    <t>1. Reunión de copasst
2. Reunión de Comité de Seguridad Vial
3. Desarrollo del programa psicosocial
4. Desarrollo del Programa DME
5. Inspección de seguridad en sedes</t>
  </si>
  <si>
    <t>Investigación de 3 accidentes de trabajo definidos así:
1 en enero
2 en febrero
3 Lecciones por aprender</t>
  </si>
  <si>
    <r>
      <rPr>
        <sz val="11"/>
        <rFont val="Azo Sans Medium"/>
      </rPr>
      <t>PROCESO DE APOYO:</t>
    </r>
    <r>
      <rPr>
        <b/>
        <sz val="11"/>
        <rFont val="Azo Sans Medium"/>
      </rPr>
      <t xml:space="preserve">
GESTIÓN DE LA SEGURIDAD Y SALUD EN EL TRABAJO</t>
    </r>
  </si>
  <si>
    <t>DESAJ NEIVA</t>
  </si>
  <si>
    <t>DIRECCIÓN EJECUTIVA SECCIONAL DE ADMINISTRACION JUDICIAL DE NEIVA</t>
  </si>
  <si>
    <r>
      <t>El Coordinador de Asuntos Laborales y SST y su personal de apoyo SGSST, mensualmente identifica y actualiza la F-SST-02 Matriz de requisitos legales conforme en los lineamientos del P-SST-02 Procedimiento de identificación y evaluación de requisitos legales en SG-SST.  Cuando existe una falla en la</t>
    </r>
    <r>
      <rPr>
        <sz val="10"/>
        <rFont val="Calibri"/>
        <family val="2"/>
        <scheme val="minor"/>
      </rPr>
      <t xml:space="preserve"> identificación de la totalidad de normatividad por parte del responsable, se notifica a Nivel Central. La Matriz de requisitos legales es almacenada en la estructura del SGSST de la Seccional.</t>
    </r>
  </si>
  <si>
    <t>El Coordinador de Asuntos Laborales y SST con su equipo de trabajo, mensualmente realiza convocatorias para los servidores judiciales donde se hace sensibilización de la importancia de participar en las diferentes actividades del SG-SST y los grupos de apoyo, de igual manera se realiza el seguimiento a las vigencias de los grupos de apoyo como COPASST y Comité de Convivencia de acuerdo a los lineamientos de los Acuerdos PCSJA23-12072 de 2023 y PCSJA23-12077 de 2023 y los instructivos I-ASST-03 Instructivo para la elección COPASST e I-ASST-01 Instructivo elección CCL
No. de servidores nuevos inscritos en los grupos de apoyo del SG-SST
Listados de asistencia
Actas de reunión y conformación de comités
Infografias</t>
  </si>
  <si>
    <t>El Coordinador de Asuntos Laborales, con apoyo del área de contratación, cuando se presenta la necesidad de contratar el servicio de personal, verifica el perfil requerido según lineamientos técnicos desde Nivel Central, remite al área Administrativa y Asistencia Legal para la validación de las certificaciones, estudios y competencias necesarias para el desarrollo del cargo. Si encuentran fallas, son comunicadas nuevamente al Coordinador de Asuntos Laborales para continuar con nuevos perfiles que cumplan con la necesidad. Los resultados del monitoreo quedan disponibles en la one drive con todo el proceso de contratación. Estudios previos, hoja de vida, certificaciones</t>
  </si>
  <si>
    <t>01/01/2025
31/12/2025</t>
  </si>
  <si>
    <r>
      <rPr>
        <b/>
        <sz val="10"/>
        <color theme="1"/>
        <rFont val="Calibri"/>
        <family val="2"/>
        <scheme val="minor"/>
      </rPr>
      <t>Durante el primer trimestre, No se materializo el riesgo.</t>
    </r>
    <r>
      <rPr>
        <sz val="10"/>
        <color theme="1"/>
        <rFont val="Calibri"/>
        <family val="2"/>
        <scheme val="minor"/>
      </rPr>
      <t xml:space="preserve">
Es importante aclarar que el Plan de Trabajo Anual no ha sido entregado, por tal motivo no se tiene un registro claro de la mera esperada al culminar la vigencia. Como parte integral del área, se están ejecutando actividades de acompañamiento, seguimiento a los diferentes programas de gestión del riesgo de la Seccional</t>
    </r>
  </si>
  <si>
    <r>
      <rPr>
        <b/>
        <sz val="10"/>
        <color theme="1"/>
        <rFont val="Calibri"/>
        <family val="2"/>
        <scheme val="minor"/>
      </rPr>
      <t>Durante el primer trimestre, No se materializo el riesgo.</t>
    </r>
    <r>
      <rPr>
        <sz val="10"/>
        <color theme="1"/>
        <rFont val="Calibri"/>
        <family val="2"/>
        <scheme val="minor"/>
      </rPr>
      <t xml:space="preserve">
Durante el trimestre se presentaron 3 accidentes de trabajo en la seccional, descritos de la siguiente manera:
*Enero: (1) - Daniela Paola Fontalvo de la Hoz
*Febrero: (2) - Paula Valentina Puentes Cárdenas
y Gloria Constanza Pineda Barrera.
Los 3 accidentes presentados en el trimestre ya fueron investigados y se encuentran en proceso de cierre de las acciones planteadas.</t>
    </r>
  </si>
  <si>
    <t>ESTRATEGIA / ACCIÓN / PROYECTO</t>
  </si>
  <si>
    <t xml:space="preserve">GESTIONA  </t>
  </si>
  <si>
    <t xml:space="preserve">Participar en el plan de formación de la Escuela Judicial para el fortalecimiento de competencias de los servidores judiciales </t>
  </si>
  <si>
    <t>12,13,14</t>
  </si>
  <si>
    <t>Plan de acción</t>
  </si>
  <si>
    <t>2,3,6</t>
  </si>
  <si>
    <t>Seguimiento y reporte de los entregables Plan de Acción para la vigencia en la Plataforma PEYGI (Sistema Planeación Estratégica Y Gestión Institucional - Nivel Central)</t>
  </si>
  <si>
    <t>2,3,4,5</t>
  </si>
  <si>
    <t>Plan de acción, Matriz de acciones</t>
  </si>
  <si>
    <t>Implementar mecanismos para la retroalimentación de las  partes interesadas</t>
  </si>
  <si>
    <t>2,3,4</t>
  </si>
  <si>
    <t>2,3,5,6,14,15,16</t>
  </si>
  <si>
    <t>Gestionar ante la Direccion Ejecutiva de Administracion Judicial, la asignacion de recursos para el mantenimiento de la Infraestructura fisica y seguridad de las sedes judiciales en articulacion con el Plan sectorial de Desarrollo</t>
  </si>
  <si>
    <t>1,3,4,5</t>
  </si>
  <si>
    <t>8,9,10</t>
  </si>
  <si>
    <t>Plan de acción , plan de necesidades</t>
  </si>
  <si>
    <t>Solicitar apoyo al CENDOJ para la actualización y capacitacion de las tablas de retención documental (TRD) y manejo de Sigobius</t>
  </si>
  <si>
    <t>3,13,15,16</t>
  </si>
  <si>
    <t>1,3,6,7</t>
  </si>
  <si>
    <t>Plan de acción,plan de necesidades</t>
  </si>
  <si>
    <t>2,3,18,19</t>
  </si>
  <si>
    <t>3,8,9,10</t>
  </si>
  <si>
    <t>34,35,36,37,38,39,40,41</t>
  </si>
  <si>
    <t>41,42,43,44,45,46</t>
  </si>
  <si>
    <t>Plan de acción, Matriz de acciones, programas ambientales</t>
  </si>
  <si>
    <t>Matriz de riesgos,  Matriz de acciones</t>
  </si>
  <si>
    <t>Asistir y participar activamente en los procesos de sensibilización, capacitación y formación en los procesos SIGCMA y SGSST</t>
  </si>
  <si>
    <t>Seguimiento y reporte de los entregables Plan de trabajo SST y Matriz de riesgos (5x5) -Matriz para identificar los peligros  y valorar los riesgos</t>
  </si>
  <si>
    <t>Plan de trabajo SST, Matriz de riesgos-Plan de acción, Matriz de acciones</t>
  </si>
  <si>
    <t xml:space="preserve">PARA LOS RIESGOS DE CORRUPCIÓN POR POLÍTICA EL IMPACTO SIEMPRE SERÁ MAYOR O CATASTRÓFICO Y SU REDACCIÓN  DEBE CONSERVAR EL MODELO PROPUESTO </t>
  </si>
  <si>
    <t>1. Débil cultura de integridad y ética pública.</t>
  </si>
  <si>
    <t>2. Falta de controles internos eficaces en la validación de incapacidades o reportes médicos.</t>
  </si>
  <si>
    <t>4. Conflictos de interés no declarados (relaciones personales o económicas entre servidores).</t>
  </si>
  <si>
    <t>3. Uso indebido del cargo por parte de superiores jerárquicos para proteger o beneficiar al implicado.</t>
  </si>
  <si>
    <t>5. Acceso privilegiado o manipulación de sistemas de información por parte de personas cercanas al favorecido</t>
  </si>
  <si>
    <t>Ofrecer, prometer y entregar, aceptar o solicitar una ventaja indebida  para influir o direccionar  la formulación de   requisitos habilitantes y/o técnicos  para satisfacer un interés personal, de manera directa, indirecta o interpuesta por otras personas</t>
  </si>
  <si>
    <t>2. Deficiencias en la trazabilidad documental y de decisiones durante la etapa de estructuración o pliegos.</t>
  </si>
  <si>
    <t>3. Abuso de poder o influencia por parte de mandos medios o altos para favorecer a ciertos oferentes.</t>
  </si>
  <si>
    <t>4. Presión o coacción por parte de terceros interesados (empresas, políticos, redes clientelistas).</t>
  </si>
  <si>
    <t>1. Falsificación de documentación de soporte o certificaciones técnicas.</t>
  </si>
  <si>
    <t>2. Presión de trabajadores o empleadores para obtener beneficios económicos indebidos (incapacidades, pensión, indemnización).</t>
  </si>
  <si>
    <t>1. Uso de documentación médica falsa, adulterada o emitida por profesionales cómplices.</t>
  </si>
  <si>
    <t>El Coordinador de Asuntos Laborales y SST de la Seccional Neiva mensualmente realiza el seguimiento a las actividades, inspecciones, Matrices de identificación de peligros y valoración de riesgos, planes de acción y ejecución de los diferentes programas de prevención establecidos en la Entidad. Mediante en análisis de indicadores se valida la cobertura y el impacto que se obtiene por cada programa, si no se obtiene resultados esperados, se procede a realizar feedback con cada asesor y participante del equipo para buscar alternativas.
Plan de Trabajo Anual
Formatos de inspección
Formatos de seguimiento
Matrices de identificación de peligros y valoración de riesgos</t>
  </si>
  <si>
    <t>El Coordinador de Asuntos Laborales y SST, con el apoyo de la Coordinación Seccional del SIGCMA periodicamente solicitarán fortalecimiento en las capacitaciones y charlas enfocadas al código de ética, campañas de sensibilización, entrenamientos continuos en valores públicos. Mediante el Plan de Trabajo se valida la cobertura y el impacto que se obtiene por cada campaña, si no se obtienen los resultados esperados, se procede a realizar feedback con cada asesor y participante del equipo para buscar alternativas.
Plan de Trabajo Anual
Actas de asistencia</t>
  </si>
  <si>
    <t>El Coordinador de Asuntos Laborales y SST, con el apoyo de la Coordinación Seccional del SIGCMA, solicitarán Auditorías médicas aleatorias, cruces de información con EPS/ARL, uso de tecnologías de trazabilidad y validación documental.</t>
  </si>
  <si>
    <t>El Coordinador de Asuntos Laborales y SST, con el apoyo de la Coordinación Seccional del SIGCMA, solicitarán la creación de canales de denuncia anónima, así como la supervisión externa (veedurías, auditorías).</t>
  </si>
  <si>
    <t>El Coordinador de Asuntos Laborales y SST, con el apoyo de la Coordinación Seccional del SIGCMA, se asegurarán que exista una declaración juramentada de conflictos de interés y la verificación de relaciones familiares o contractuales.</t>
  </si>
  <si>
    <t>El Coordinador de Asuntos Laborales y SST, con el apoyo de la Coordinación Seccional del SIGCMA, solicitarán al área de TIC la restricción de accesos, trazabilidad digital, revisión de logs, segregación de funciones y perfiles de usuario.</t>
  </si>
  <si>
    <t>El Coordinador de Asuntos Laborales de la Seccional, con el apoyo del área jurídica, realizan la validación cruzada con entidades certificadoras o bases de datos públicas (RUES, RUNT, RETHUS, etc.).
Inclusión de cláusulas contractuales sobre falsedad documental (con consecuencias contractuales y penales).</t>
  </si>
  <si>
    <t>El Coordinador de Asuntos Laborales de la Seccional, revisa independiente (segunda línea) todos los documentos antes de enviar al responsable de la publicación en SECOP. Si existen anomalías, se comuncan por correo electrónico y se procede a corregir errores.</t>
  </si>
  <si>
    <t xml:space="preserve">El Coordinador de SST, hace parte del comité de supervisión a contratos, el cual está estructurado para que exista la segregación de funciones: quien elabora no evalúa ni decide. </t>
  </si>
  <si>
    <t>El Coordinador de SST, solicita los Protocolos de atención ante intentos de coacción (ruta de reporte segura, confidencial y protegida).</t>
  </si>
  <si>
    <t>El Coordinador de SST, solicita Capacitación ética al personal sobre las implicaciones legales del fraude documental y recomienda establecer Políticas disciplinarias claras sobre la falsificación documental</t>
  </si>
  <si>
    <t>El Coordinador de SST de la Seccional, deberá apoyarse con las áreas a cargo, sobre el establecimiento de un canal ético o línea de denuncias confidencial. La Coordinadora de Talento Humano debe realizar una revisión periódica de tendencias en incapacidades, pensiones o reclamaciones para detectar irregularidades.</t>
  </si>
  <si>
    <t>El Coordinador de SST de la Seccional en compañía de su equipo de trabajo ARL, realizar capacitación continua a servidores judiciales, comités, y demás partes interesadas sobre el procedimiento de reporte e investigación.</t>
  </si>
  <si>
    <t>6. Campañas, talleres y capacitaciones, enfocadas al código de ética de la Entidad.</t>
  </si>
  <si>
    <t>7. Validación cruzada con entidades certificadoras o bases de datos públicas (RUES, RUNT, RETHUS, etc.).</t>
  </si>
  <si>
    <t>8. Capacitación en investigación de Accidentes de Trabajo y procedimiento de reportes</t>
  </si>
  <si>
    <t>En el primer trimestre no se han desarrollado actividades relacionadas al código de ética, la implementación apenas se esta planificando de acuerdo a los lineamientos de Nivel Central</t>
  </si>
  <si>
    <t>Durante el primer trimestre, No se materializo el riesgo.</t>
  </si>
  <si>
    <t>Se realizó la validación en plataformas RETHUS, para los profesionales de los contratos de Exámenes médicos ocupacionales y áreas protegidas</t>
  </si>
  <si>
    <r>
      <rPr>
        <b/>
        <sz val="10"/>
        <color theme="1"/>
        <rFont val="Calibri"/>
        <family val="2"/>
        <scheme val="minor"/>
      </rPr>
      <t>Durante el primer trimestre, No se materializo el riesgo.</t>
    </r>
    <r>
      <rPr>
        <sz val="10"/>
        <color theme="1"/>
        <rFont val="Calibri"/>
        <family val="2"/>
        <scheme val="minor"/>
      </rPr>
      <t xml:space="preserve"> Las validaciones realizadas a los diferentes oferentes, de empresas como Servicios de Gestión Integrada, Clip Salud, Prevenza, Womi, fueron satisfactorias y sin novedades.</t>
    </r>
  </si>
  <si>
    <t>No se realizaron capacitaciones en investigaciones de accidentes y procedimientos respectivos, se plantea iniciar con el copasst en el segundo trimestre</t>
  </si>
  <si>
    <r>
      <rPr>
        <b/>
        <sz val="10"/>
        <color theme="1"/>
        <rFont val="Calibri"/>
        <family val="2"/>
        <scheme val="minor"/>
      </rPr>
      <t>Durante el primer trimestre, No se materializo el riesgo</t>
    </r>
    <r>
      <rPr>
        <sz val="10"/>
        <color theme="1"/>
        <rFont val="Calibri"/>
        <family val="2"/>
        <scheme val="minor"/>
      </rPr>
      <t>.
Se ejecutó la actualización y evaluación de la Matriz de Requisitos legales con corte a 31 de marzo de 2025. Según la evaluación realizada, se esta incluyendo toda la normatividad aplicable y se da seguimiento a cada una de las evidencias registradas de acuerdo al proceso.</t>
    </r>
  </si>
  <si>
    <t>Eficacia del control</t>
  </si>
  <si>
    <t>Realizar capacitaciones periódicas y obligatorias sobre la normatividad SST vigente para todos los niveles jerárquicos.</t>
  </si>
  <si>
    <t>Crear planes de desarrollo de competencias.</t>
  </si>
  <si>
    <t>Elaborar un diagnóstico anual de necesidades SST y gestionar presupuesto ante la alta dirección basado en riesgos priorizados.</t>
  </si>
  <si>
    <t>Incorporar metas del plan de trabajo SST en el Plan Operativo Anual Institucional con recursos asignados.</t>
  </si>
  <si>
    <t>Implementar un cronograma de seguimiento trimestral con evidencias y responsables. Usar herramientas de control como tableros de mando.</t>
  </si>
  <si>
    <t>Ejecutar campañas permanentes de cultura preventiva y pausas activas, además de reforzar el uso de procedimientos seguros.</t>
  </si>
  <si>
    <t>Realizar monitoreos ambientales, actualizar la matriz de peligros y entregar EPP certificados con verificación de uso.</t>
  </si>
  <si>
    <t>Fortalecer la identificación, valoración y actualización de peligros mediante equipos interdisciplinarios.</t>
  </si>
  <si>
    <t>Implementar programas de ética organizacional, firmar compromisos de integridad y divulgar código de conducta.</t>
  </si>
  <si>
    <t>Establecer doble verificación médica y auditoría externa aleatoria a incapacidades prolongadas.</t>
  </si>
  <si>
    <t>Solicitar verificaciones externas por profesionales expertos con fuentes oficiales y validar en línea certificados.</t>
  </si>
  <si>
    <t>Incluir revisión por un comité plural y rotativo; seguimiento por órgano de control interno.</t>
  </si>
  <si>
    <t>Realizar actas de reuniones y decisiones técnicas; proteger la autonomía de funcionarios clave con respaldo normativo.</t>
  </si>
  <si>
    <t>Implementar un sistema de validación con la red de IPS habilitadas y reportes a la Superintendencia de Salud.</t>
  </si>
  <si>
    <t xml:space="preserve">Auditorías externas en gestión documental
Denuncia sobre eventos relacionados con Soborno o Corrupción que se pueda presentar al interior del proceso </t>
  </si>
  <si>
    <t>Crear campañas internas sobre sanciones y consecuencias legales; sensibilización sobre fraude laboral.
Participar en las capacitaciones SGAS lideradas por la Coordinacion de calidad</t>
  </si>
  <si>
    <t>Coordinación de Asuntos Laborales, Seguridad y Salud en el Trabajo y Bienestar Social</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</si>
  <si>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</si>
  <si>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Cambios de líderes o personal de dirección con lineamientos nuevos que afecten la Gestión de la Seguridad y la Salud en la Seccional.</t>
  </si>
  <si>
    <t xml:space="preserve">Incremento del PIB que potencialice el crecimiento económico del país y viabilice la asignación suficiente de recursos para la Rama Judicial </t>
  </si>
  <si>
    <t>Plan Sectorial de Desarrollo de la Rama Judicial que contempla proyectos en seguridad y salud en el trabajo</t>
  </si>
  <si>
    <t>Participación activa en los Encuentros nacionales y regionales de COPASST, Comité de Convivencia Laboral, coordinadores del SG-SST y Brigadas de emergencia.</t>
  </si>
  <si>
    <t>Seguimiento a enmienda ISO 45001:2018, cambio climático</t>
  </si>
  <si>
    <t>Implementación de buenas prácticas tendientes a la protección del medio ambiente</t>
  </si>
  <si>
    <r>
      <t xml:space="preserve">1. Actualización Matriz Requisitos Legales SG-SST 2025 (Abril,  Mayo y Junio) Enviada por Coordinación Nacional. Dentro de la normativa se identifican las siguientes actualizaciones:
</t>
    </r>
    <r>
      <rPr>
        <b/>
        <sz val="10"/>
        <color theme="1"/>
        <rFont val="Calibri"/>
        <family val="2"/>
        <scheme val="minor"/>
      </rPr>
      <t xml:space="preserve">Ley 2460 de 2025: </t>
    </r>
    <r>
      <rPr>
        <sz val="10"/>
        <color theme="1"/>
        <rFont val="Calibri"/>
        <family val="2"/>
        <scheme val="minor"/>
      </rPr>
      <t xml:space="preserve"> Por medio del cual se modifica la Ley 1616 de 2013 y se dictan otras disposiciones en materia de prevención y atención de trastornos y/o enfermedades mentales, así como medidas para la promoción y cuidado de la salud mental.
</t>
    </r>
    <r>
      <rPr>
        <b/>
        <sz val="10"/>
        <color theme="1"/>
        <rFont val="Calibri"/>
        <family val="2"/>
        <scheme val="minor"/>
      </rPr>
      <t>Ley 2458 de 2025:</t>
    </r>
    <r>
      <rPr>
        <sz val="10"/>
        <color theme="1"/>
        <rFont val="Calibri"/>
        <family val="2"/>
        <scheme val="minor"/>
      </rPr>
      <t xml:space="preserve"> Por medio de la cual se establecen medidas orientadas a fortalecer la comunidad lactante, la promoción de la lactancia materna en el territorio nacional y se dictan otras disposiciones. 
</t>
    </r>
    <r>
      <rPr>
        <b/>
        <sz val="10"/>
        <color theme="1"/>
        <rFont val="Calibri"/>
        <family val="2"/>
        <scheme val="minor"/>
      </rPr>
      <t xml:space="preserve">Decreto 728 de 2025: </t>
    </r>
    <r>
      <rPr>
        <sz val="10"/>
        <color theme="1"/>
        <rFont val="Calibri"/>
        <family val="2"/>
        <scheme val="minor"/>
      </rPr>
      <t>Por el cual se adiciona el Capítulo 13 al Título 4 de la Parte 2 del Libro 2 del Decreto 1072 de 2015, Decreto Único Reglamentario del Sector Trabajo, para establecer acciones de promoción de la salud mental, prevención de problemas y trastornos mentales, y consumo de sustancias psicoactivas en el ámbito laboral 
2. Evaluación de cumplimiento de los requisitos con periodicidad mensual</t>
    </r>
  </si>
  <si>
    <r>
      <rPr>
        <b/>
        <sz val="10"/>
        <color theme="1"/>
        <rFont val="Calibri"/>
        <family val="2"/>
        <scheme val="minor"/>
      </rPr>
      <t>Durante el segundo trimestre, No se materializo el riesgo</t>
    </r>
    <r>
      <rPr>
        <sz val="10"/>
        <color theme="1"/>
        <rFont val="Calibri"/>
        <family val="2"/>
        <scheme val="minor"/>
      </rPr>
      <t>.
Se ejecutó la actualización y evaluación de la Matriz de Requisitos legales con corte a 30 de junio de 2025. Según la evaluación realizada, se esta incluyendo toda la normatividad aplicable y se da seguimiento a cada una de las evidencias registradas de acuerdo al proceso.</t>
    </r>
  </si>
  <si>
    <t>Para el segundo trimestre se realizaron las siguientes actividades:
1. Reuniones mensuales del COPASST (28 de abril, 27 de mayo y 26 de junio 2025)
2. Reunión II Trimestre del Comité de Seguridad Vial (04 de julio de 2025).
3. Desarrollo del programa psicosocial, Se realizaron un total de 6 asistencias, Se realizaron un total de 5 orientaciones preventivas individuales. (2 en Gigante y Garzón, 3 en Neiva  técnicas al programa).
Se llevaron a cabo 4 actividades de asesoramiento técnico organizacional, Se realizaron actividades psicoeducativas orientadas a 80 servidores judiciales 
4. Desarrollo del Programa DME, 3 Inspecciones a puestos de trabajo, seguimientos a 6 servidores que se encuentra en el en sintomatología leve, moderada y severa, Actividades puesto a puesto por despacho, 8 intervenciones individuales, 14 valoraciones deportivas 
5. Inspección de seguridad en sedes
6. Estrategia Salud Auditiva y Vocal.
Los seguimientos se reportan al comité de Dirección.</t>
  </si>
  <si>
    <r>
      <rPr>
        <b/>
        <sz val="10"/>
        <color theme="1"/>
        <rFont val="Calibri"/>
        <family val="2"/>
        <scheme val="minor"/>
      </rPr>
      <t>Durante el segundo trimestre, No se materializo el riesgo.</t>
    </r>
    <r>
      <rPr>
        <sz val="10"/>
        <color theme="1"/>
        <rFont val="Calibri"/>
        <family val="2"/>
        <scheme val="minor"/>
      </rPr>
      <t xml:space="preserve">
Se evidencia una ejecución efectiva del Plan de Trabajo enmarcado en las estrategias psicosocial, de seguridad industrial, desórdenes músculo-esqueléticos y salud auditiva y vocal, alcanzando una cobertura significativa en el acompañamiento técnico, formativo y de intervención directa a los servidores judiciales de la Seccional Neiva y sus municipios aledaños. Se logró consolidar el acompañamiento al programa Conscientemente mediante asesorías individuales, acciones organizacionales y actividades psicoeducativas. Se dio continuidad al fortalecimiento de las capacidades institucionales en prevención de emergencias y cultura de seguridad. Se resalta la innovación metodológica, especialmente el uso de tecnologías inmersivas y expresiones artísticas como el teatro pedagógico.</t>
    </r>
  </si>
  <si>
    <t>Durante el segundo trimestre, No se materializo el riesgo.</t>
  </si>
  <si>
    <t>En el segundo trimestre se realizó la Investigación de nueve (9) accidentes de trabajo definidos así:
Cinco (5) en mayo
Cuatro (4) en junio
Así mismo se realizaron y socializaron nueve (9) Lecciones por aprender con el apoyo de los asesores ARL, Copasst y demás equipo de trabajo SST</t>
  </si>
  <si>
    <r>
      <rPr>
        <b/>
        <sz val="10"/>
        <color theme="1"/>
        <rFont val="Calibri"/>
        <family val="2"/>
        <scheme val="minor"/>
      </rPr>
      <t>Durante el segundo trimestre, No se materializo el riesgo.</t>
    </r>
    <r>
      <rPr>
        <sz val="10"/>
        <color theme="1"/>
        <rFont val="Calibri"/>
        <family val="2"/>
        <scheme val="minor"/>
      </rPr>
      <t xml:space="preserve">
Durante el trimestre se presentaron 10 accidentes de trabajo en la seccional, descritos de la siguiente manera:
*Abril: (0)
*Mayo: (5) - Maria Alejandra Celis Laguna, Juan Daniel Cuellar Valenzuela,  Cristian Exneyder Triana Triana, Francy Milena Medina Narvaez y Hector Andrés Charry Rubiano.
*Junio: (5) - Felix María Díaz Matta, Doriam del Carmen Trujillo Ochoa (2), Laura Ximena Puentes Mena y Leidy Johana Pantoja Montenegro.</t>
    </r>
  </si>
  <si>
    <t>En el segundo trimestre no se han desarrollado actividades relacionadas al código de ética, la implementación apenas se esta planificando de acuerdo a los lineamientos de Nivel Central</t>
  </si>
  <si>
    <t>Se realizó la validación en plataformas RETHUS, para los profesionales de los contratos de áreas protegidas</t>
  </si>
  <si>
    <r>
      <rPr>
        <b/>
        <sz val="10"/>
        <color theme="1"/>
        <rFont val="Calibri"/>
        <family val="2"/>
        <scheme val="minor"/>
      </rPr>
      <t xml:space="preserve">Durante el segundo trimestre, No se materializo el riesgo.
</t>
    </r>
    <r>
      <rPr>
        <sz val="10"/>
        <color theme="1"/>
        <rFont val="Calibri"/>
        <family val="2"/>
        <scheme val="minor"/>
      </rPr>
      <t>Las validaciones realizadas a los diferentes oferentes, de empresas como Emermédica y Womi, fueron satisfactorias y sin novedades.</t>
    </r>
  </si>
  <si>
    <t>La capacitación en Investigación de Accidentes dirigida al copasst, se realizará en el mes de julio, se realizó capacitación en roles y funciones a los integrantes nuevos el 26 de junio de 2025.</t>
  </si>
  <si>
    <t>1. Actualización y evaluación de Matriz Requisitos Legales SG-SST (Actualizada a 30  de junio 2025) Enviada por Coordinación Nacional y evaluada a nivel Seccional</t>
  </si>
  <si>
    <t>2. Seguimiento a la ejecución de los proyectos de inversión (Seguimiento con corte a 30 de junio 2025)</t>
  </si>
  <si>
    <t>4. Realizar el seguimiento al Plan de Trabajo Anual del año 2025</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</si>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</sst>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2">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rgb="FF595959"/>
      <name val="Azo Sans Light"/>
    </font>
    <font>
      <sz val="12"/>
      <color theme="1"/>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b/>
      <sz val="11"/>
      <color theme="1"/>
      <name val="Arial"/>
      <family val="2"/>
    </font>
    <font>
      <b/>
      <sz val="12"/>
      <color theme="1"/>
      <name val="Arial"/>
      <family val="2"/>
    </font>
    <font>
      <b/>
      <sz val="14"/>
      <color theme="1"/>
      <name val="Arial"/>
      <family val="2"/>
    </font>
    <font>
      <b/>
      <sz val="14"/>
      <color theme="1"/>
      <name val="Arial Narrow"/>
      <family val="2"/>
    </font>
    <font>
      <b/>
      <sz val="22"/>
      <color theme="0"/>
      <name val="Arial"/>
      <family val="2"/>
    </font>
    <font>
      <sz val="11"/>
      <color theme="1"/>
      <name val="Belyrium"/>
    </font>
    <font>
      <sz val="11"/>
      <color rgb="FFF2F2F2"/>
      <name val="Azo Sans Medium"/>
    </font>
    <font>
      <b/>
      <sz val="11"/>
      <color theme="1"/>
      <name val="Azo Sans Medium"/>
    </font>
    <font>
      <b/>
      <sz val="11"/>
      <name val="Azo Sans Medium"/>
    </font>
    <font>
      <b/>
      <sz val="11"/>
      <color theme="0"/>
      <name val="Azo Sans Medium"/>
    </font>
    <font>
      <sz val="12"/>
      <color theme="1"/>
      <name val="Arial Narrow"/>
      <family val="2"/>
    </font>
    <font>
      <sz val="10"/>
      <color rgb="FF000000"/>
      <name val="Calibri"/>
      <family val="2"/>
      <scheme val="minor"/>
    </font>
    <font>
      <sz val="10"/>
      <color rgb="FFFF0000"/>
      <name val="Calibri"/>
      <family val="2"/>
      <scheme val="minor"/>
    </font>
    <font>
      <sz val="10"/>
      <color theme="0"/>
      <name val="Calibri"/>
      <family val="2"/>
      <scheme val="minor"/>
    </font>
    <font>
      <b/>
      <sz val="14"/>
      <color rgb="FF0070C0"/>
      <name val="Calibri"/>
      <family val="2"/>
      <scheme val="minor"/>
    </font>
    <font>
      <b/>
      <sz val="11"/>
      <color rgb="FF004D6D"/>
      <name val="Azo Sans Medium"/>
    </font>
    <font>
      <sz val="11"/>
      <name val="Azo Sans Light"/>
    </font>
    <font>
      <sz val="8"/>
      <name val="Calibri"/>
      <family val="2"/>
      <scheme val="minor"/>
    </font>
    <font>
      <b/>
      <sz val="14"/>
      <name val="Azo Sans Medium"/>
    </font>
    <font>
      <b/>
      <sz val="14"/>
      <color theme="0"/>
      <name val="Azo Sans Medium"/>
    </font>
    <font>
      <sz val="11"/>
      <color rgb="FF595959"/>
      <name val="Arial"/>
      <family val="2"/>
    </font>
    <font>
      <sz val="11"/>
      <color rgb="FF000000"/>
      <name val="Azo Sans Medium"/>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rgb="FF0084B6"/>
        <bgColor rgb="FF000000"/>
      </patternFill>
    </fill>
    <fill>
      <patternFill patternType="solid">
        <fgColor rgb="FF4DC0E3"/>
        <bgColor rgb="FF000000"/>
      </patternFill>
    </fill>
    <fill>
      <patternFill patternType="solid">
        <fgColor rgb="FFFFFFFF"/>
        <bgColor rgb="FF000000"/>
      </patternFill>
    </fill>
    <fill>
      <patternFill patternType="solid">
        <fgColor theme="8" tint="0.79998168889431442"/>
        <bgColor indexed="64"/>
      </patternFill>
    </fill>
    <fill>
      <patternFill patternType="solid">
        <fgColor theme="2"/>
        <bgColor indexed="64"/>
      </patternFill>
    </fill>
    <fill>
      <patternFill patternType="solid">
        <fgColor rgb="FFFFFF00"/>
        <bgColor indexed="64"/>
      </patternFill>
    </fill>
    <fill>
      <patternFill patternType="solid">
        <fgColor theme="5" tint="0.79998168889431442"/>
        <bgColor indexed="64"/>
      </patternFill>
    </fill>
  </fills>
  <borders count="134">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bottom style="hair">
        <color rgb="FF4DC0E3"/>
      </bottom>
      <diagonal/>
    </border>
    <border>
      <left/>
      <right/>
      <top/>
      <bottom style="thin">
        <color rgb="FF4DC0E3"/>
      </bottom>
      <diagonal/>
    </border>
    <border>
      <left style="thin">
        <color rgb="FF4DC0E3"/>
      </left>
      <right/>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right/>
      <top style="hair">
        <color rgb="FF4DC0E3"/>
      </top>
      <bottom style="hair">
        <color rgb="FF4DC0E3"/>
      </bottom>
      <diagonal/>
    </border>
    <border>
      <left/>
      <right style="hair">
        <color rgb="FF4DC0E3"/>
      </right>
      <top/>
      <bottom style="hair">
        <color rgb="FF4DC0E3"/>
      </bottom>
      <diagonal/>
    </border>
    <border>
      <left style="thin">
        <color rgb="FF4DC0E3"/>
      </left>
      <right style="thin">
        <color rgb="FF4DC0E3"/>
      </right>
      <top/>
      <bottom/>
      <diagonal/>
    </border>
    <border>
      <left/>
      <right style="thin">
        <color rgb="FF4DC0E3"/>
      </right>
      <top style="thin">
        <color rgb="FF4DC0E3"/>
      </top>
      <bottom style="thin">
        <color rgb="FF4DC0E3"/>
      </bottom>
      <diagonal/>
    </border>
    <border>
      <left/>
      <right style="dashed">
        <color theme="9" tint="-0.24994659260841701"/>
      </right>
      <top style="dashed">
        <color theme="9" tint="-0.24994659260841701"/>
      </top>
      <bottom style="dashed">
        <color theme="9" tint="-0.24994659260841701"/>
      </bottom>
      <diagonal/>
    </border>
    <border>
      <left/>
      <right style="dashed">
        <color theme="9" tint="-0.24994659260841701"/>
      </right>
      <top style="dashed">
        <color theme="9" tint="-0.24994659260841701"/>
      </top>
      <bottom/>
      <diagonal/>
    </border>
    <border>
      <left style="medium">
        <color indexed="64"/>
      </left>
      <right/>
      <top style="thick">
        <color theme="0"/>
      </top>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thin">
        <color indexed="64"/>
      </left>
      <right style="medium">
        <color indexed="64"/>
      </right>
      <top style="thin">
        <color indexed="64"/>
      </top>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8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4"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6" xfId="0" applyFont="1" applyFill="1" applyBorder="1" applyAlignment="1">
      <alignment horizontal="center" vertical="center" textRotation="90" wrapText="1"/>
    </xf>
    <xf numFmtId="0" fontId="3" fillId="4" borderId="57" xfId="0" applyFont="1" applyFill="1" applyBorder="1" applyAlignment="1">
      <alignment horizontal="center" vertical="center" textRotation="90" wrapText="1"/>
    </xf>
    <xf numFmtId="0" fontId="32" fillId="0" borderId="0" xfId="0" applyFont="1" applyAlignment="1">
      <alignment horizontal="center" vertical="center"/>
    </xf>
    <xf numFmtId="0" fontId="33" fillId="0" borderId="0" xfId="0" applyFont="1" applyAlignment="1">
      <alignment horizontal="center" vertical="center" wrapText="1"/>
    </xf>
    <xf numFmtId="0" fontId="35" fillId="7" borderId="2" xfId="0" applyFont="1" applyFill="1" applyBorder="1" applyAlignment="1">
      <alignment horizontal="center" vertical="center" wrapText="1" readingOrder="1"/>
    </xf>
    <xf numFmtId="0" fontId="35" fillId="8" borderId="2" xfId="0" applyFont="1" applyFill="1" applyBorder="1" applyAlignment="1">
      <alignment horizontal="center" vertical="center" wrapText="1" readingOrder="1"/>
    </xf>
    <xf numFmtId="0" fontId="35" fillId="9" borderId="2" xfId="0" applyFont="1" applyFill="1" applyBorder="1" applyAlignment="1">
      <alignment horizontal="center" vertical="center" wrapText="1" readingOrder="1"/>
    </xf>
    <xf numFmtId="0" fontId="35" fillId="10" borderId="2" xfId="0" applyFont="1" applyFill="1" applyBorder="1" applyAlignment="1">
      <alignment horizontal="center" vertical="center" wrapText="1" readingOrder="1"/>
    </xf>
    <xf numFmtId="0" fontId="36" fillId="11" borderId="2" xfId="0" applyFont="1" applyFill="1" applyBorder="1" applyAlignment="1">
      <alignment horizontal="center" vertical="center" wrapText="1" readingOrder="1"/>
    </xf>
    <xf numFmtId="0" fontId="35" fillId="3" borderId="0" xfId="0" applyFont="1" applyFill="1" applyAlignment="1">
      <alignment horizontal="justify" vertical="center" wrapText="1" readingOrder="1"/>
    </xf>
    <xf numFmtId="0" fontId="37" fillId="3" borderId="0" xfId="0" applyFont="1" applyFill="1"/>
    <xf numFmtId="0" fontId="33" fillId="3" borderId="0" xfId="0" applyFont="1" applyFill="1" applyAlignment="1">
      <alignment horizontal="center" vertical="center" wrapText="1"/>
    </xf>
    <xf numFmtId="0" fontId="37" fillId="0" borderId="0" xfId="0" applyFont="1"/>
    <xf numFmtId="0" fontId="35" fillId="7" borderId="17" xfId="0" applyFont="1" applyFill="1" applyBorder="1" applyAlignment="1">
      <alignment horizontal="center" vertical="center" wrapText="1" readingOrder="1"/>
    </xf>
    <xf numFmtId="0" fontId="35" fillId="8" borderId="18" xfId="0" applyFont="1" applyFill="1" applyBorder="1" applyAlignment="1">
      <alignment horizontal="center" vertical="center" wrapText="1" readingOrder="1"/>
    </xf>
    <xf numFmtId="0" fontId="35" fillId="9" borderId="18" xfId="0" applyFont="1" applyFill="1" applyBorder="1" applyAlignment="1">
      <alignment horizontal="center" vertical="center" wrapText="1" readingOrder="1"/>
    </xf>
    <xf numFmtId="0" fontId="35" fillId="10" borderId="18" xfId="0" applyFont="1" applyFill="1" applyBorder="1" applyAlignment="1">
      <alignment horizontal="center" vertical="center" wrapText="1" readingOrder="1"/>
    </xf>
    <xf numFmtId="0" fontId="36" fillId="11" borderId="18" xfId="0" applyFont="1" applyFill="1" applyBorder="1" applyAlignment="1">
      <alignment horizontal="center" vertical="center" wrapText="1" readingOrder="1"/>
    </xf>
    <xf numFmtId="0" fontId="38" fillId="3" borderId="0" xfId="0" applyFont="1" applyFill="1"/>
    <xf numFmtId="1" fontId="37" fillId="3" borderId="0" xfId="0" applyNumberFormat="1" applyFont="1" applyFill="1" applyAlignment="1">
      <alignment horizontal="center"/>
    </xf>
    <xf numFmtId="0" fontId="39" fillId="3" borderId="0" xfId="0" applyFont="1" applyFill="1" applyAlignment="1">
      <alignment vertical="center"/>
    </xf>
    <xf numFmtId="0" fontId="37" fillId="3" borderId="0" xfId="0" applyFont="1" applyFill="1" applyAlignment="1">
      <alignment horizontal="center" vertical="center"/>
    </xf>
    <xf numFmtId="0" fontId="3" fillId="4" borderId="58" xfId="0" applyFont="1" applyFill="1" applyBorder="1" applyAlignment="1">
      <alignment horizontal="center" vertical="center" wrapText="1"/>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3" fillId="3" borderId="2" xfId="0" applyFont="1" applyFill="1" applyBorder="1" applyAlignment="1">
      <alignment horizontal="center" vertical="center" wrapText="1"/>
    </xf>
    <xf numFmtId="1" fontId="35" fillId="0" borderId="2" xfId="3" applyNumberFormat="1" applyFont="1" applyBorder="1" applyAlignment="1">
      <alignment horizontal="center" vertical="center" wrapText="1" readingOrder="1"/>
    </xf>
    <xf numFmtId="0" fontId="0" fillId="3" borderId="65" xfId="0" applyFill="1" applyBorder="1"/>
    <xf numFmtId="0" fontId="0" fillId="3" borderId="67" xfId="0" applyFill="1" applyBorder="1"/>
    <xf numFmtId="0" fontId="0" fillId="3" borderId="68" xfId="0" applyFill="1" applyBorder="1"/>
    <xf numFmtId="0" fontId="0" fillId="3" borderId="7" xfId="0" applyFill="1" applyBorder="1"/>
    <xf numFmtId="0" fontId="0" fillId="3" borderId="8" xfId="0" applyFill="1" applyBorder="1"/>
    <xf numFmtId="0" fontId="15" fillId="14" borderId="63"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6" xfId="0" applyFont="1" applyBorder="1" applyAlignment="1">
      <alignment horizontal="center" vertical="center" wrapText="1"/>
    </xf>
    <xf numFmtId="0" fontId="41"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 fillId="4" borderId="53" xfId="0" applyFont="1" applyFill="1" applyBorder="1" applyAlignment="1">
      <alignment horizontal="center" vertical="center" wrapText="1"/>
    </xf>
    <xf numFmtId="0" fontId="3" fillId="4" borderId="50" xfId="0" applyFont="1" applyFill="1" applyBorder="1" applyAlignment="1">
      <alignment horizontal="center" vertical="center"/>
    </xf>
    <xf numFmtId="0" fontId="40" fillId="3" borderId="7" xfId="1" applyFont="1" applyFill="1" applyBorder="1" applyAlignment="1">
      <alignment horizontal="left" vertical="center" wrapText="1"/>
    </xf>
    <xf numFmtId="0" fontId="43" fillId="3" borderId="0" xfId="0" applyFont="1" applyFill="1" applyAlignment="1">
      <alignment horizontal="center" vertical="center" wrapText="1"/>
    </xf>
    <xf numFmtId="0" fontId="43" fillId="3" borderId="0" xfId="0" applyFont="1" applyFill="1" applyAlignment="1">
      <alignment horizontal="left" vertical="center" wrapText="1"/>
    </xf>
    <xf numFmtId="0" fontId="40"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1" xfId="0" applyFont="1" applyFill="1" applyBorder="1" applyAlignment="1">
      <alignment vertical="center"/>
    </xf>
    <xf numFmtId="0" fontId="3" fillId="4" borderId="0" xfId="0" applyFont="1" applyFill="1" applyAlignment="1">
      <alignment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0" fontId="11" fillId="0" borderId="20" xfId="0" applyFont="1" applyBorder="1" applyAlignment="1" applyProtection="1">
      <alignment horizontal="justify" vertical="center" wrapText="1"/>
      <protection locked="0"/>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3" fillId="3" borderId="60" xfId="0" applyFont="1" applyFill="1" applyBorder="1" applyAlignment="1">
      <alignment vertical="center" wrapText="1"/>
    </xf>
    <xf numFmtId="0" fontId="43" fillId="3" borderId="13" xfId="0" applyFont="1" applyFill="1" applyBorder="1" applyAlignment="1">
      <alignment vertical="center" wrapText="1"/>
    </xf>
    <xf numFmtId="0" fontId="45" fillId="0" borderId="0" xfId="0" applyFont="1"/>
    <xf numFmtId="0" fontId="47" fillId="0" borderId="0" xfId="0" applyFont="1" applyAlignment="1" applyProtection="1">
      <alignment horizontal="left" vertical="center"/>
      <protection locked="0"/>
    </xf>
    <xf numFmtId="0" fontId="44" fillId="0" borderId="0" xfId="0" applyFont="1" applyAlignment="1" applyProtection="1">
      <alignment horizontal="center" vertical="center"/>
      <protection locked="0"/>
    </xf>
    <xf numFmtId="0" fontId="48" fillId="0" borderId="0" xfId="0" applyFont="1" applyAlignment="1" applyProtection="1">
      <alignment horizontal="center" vertical="center"/>
      <protection locked="0"/>
    </xf>
    <xf numFmtId="0" fontId="49" fillId="0" borderId="0" xfId="0" applyFont="1" applyAlignment="1">
      <alignment horizontal="center"/>
    </xf>
    <xf numFmtId="0" fontId="44" fillId="4" borderId="0" xfId="0" applyFont="1" applyFill="1" applyAlignment="1" applyProtection="1">
      <alignment horizontal="left" vertical="center" wrapText="1"/>
      <protection locked="0"/>
    </xf>
    <xf numFmtId="0" fontId="45" fillId="0" borderId="0" xfId="0" applyFont="1" applyAlignment="1">
      <alignment horizontal="left"/>
    </xf>
    <xf numFmtId="0" fontId="44" fillId="4" borderId="0" xfId="0" applyFont="1" applyFill="1" applyAlignment="1" applyProtection="1">
      <alignment vertical="center" wrapText="1"/>
      <protection locked="0"/>
    </xf>
    <xf numFmtId="0" fontId="45" fillId="3" borderId="0" xfId="0" applyFont="1" applyFill="1"/>
    <xf numFmtId="0" fontId="45" fillId="3" borderId="0" xfId="0" applyFont="1" applyFill="1" applyAlignment="1">
      <alignment horizontal="center" vertical="center"/>
    </xf>
    <xf numFmtId="0" fontId="54" fillId="3" borderId="7" xfId="1" quotePrefix="1" applyFont="1" applyFill="1" applyBorder="1" applyAlignment="1">
      <alignment horizontal="left" vertical="top" wrapText="1"/>
    </xf>
    <xf numFmtId="0" fontId="40" fillId="3" borderId="14" xfId="1" applyFont="1" applyFill="1" applyBorder="1"/>
    <xf numFmtId="0" fontId="40" fillId="3" borderId="15" xfId="1" applyFont="1" applyFill="1" applyBorder="1" applyAlignment="1">
      <alignment horizontal="center" vertical="center"/>
    </xf>
    <xf numFmtId="0" fontId="43" fillId="3" borderId="15" xfId="1" applyFont="1" applyFill="1" applyBorder="1" applyAlignment="1">
      <alignment horizontal="left" vertical="center" wrapText="1"/>
    </xf>
    <xf numFmtId="0" fontId="40" fillId="3" borderId="15" xfId="1" applyFont="1" applyFill="1" applyBorder="1" applyAlignment="1">
      <alignment horizontal="left" vertical="center" wrapText="1"/>
    </xf>
    <xf numFmtId="0" fontId="40" fillId="3" borderId="39" xfId="1" applyFont="1" applyFill="1" applyBorder="1"/>
    <xf numFmtId="0" fontId="44" fillId="4" borderId="31" xfId="1" applyFont="1" applyFill="1" applyBorder="1" applyAlignment="1">
      <alignment horizontal="center" vertical="center"/>
    </xf>
    <xf numFmtId="0" fontId="40" fillId="3" borderId="41" xfId="1" applyFont="1" applyFill="1" applyBorder="1"/>
    <xf numFmtId="0" fontId="40" fillId="3" borderId="2" xfId="1" applyFont="1" applyFill="1" applyBorder="1" applyAlignment="1">
      <alignment horizontal="center" vertical="center"/>
    </xf>
    <xf numFmtId="0" fontId="45" fillId="3" borderId="7" xfId="0" applyFont="1" applyFill="1" applyBorder="1"/>
    <xf numFmtId="0" fontId="45" fillId="3" borderId="87" xfId="0" applyFont="1" applyFill="1" applyBorder="1" applyAlignment="1">
      <alignment horizontal="center" vertical="center"/>
    </xf>
    <xf numFmtId="0" fontId="40" fillId="3" borderId="7" xfId="1" applyFont="1" applyFill="1" applyBorder="1"/>
    <xf numFmtId="0" fontId="40" fillId="3" borderId="0" xfId="1" applyFont="1" applyFill="1" applyAlignment="1">
      <alignment horizontal="center" vertical="center"/>
    </xf>
    <xf numFmtId="0" fontId="45" fillId="3" borderId="67" xfId="0" applyFont="1" applyFill="1" applyBorder="1"/>
    <xf numFmtId="0" fontId="45" fillId="3" borderId="67" xfId="0" applyFont="1" applyFill="1" applyBorder="1" applyAlignment="1">
      <alignment horizontal="center" vertical="center"/>
    </xf>
    <xf numFmtId="0" fontId="54" fillId="3" borderId="0" xfId="1" quotePrefix="1" applyFont="1" applyFill="1" applyAlignment="1">
      <alignment horizontal="center" vertical="center" wrapText="1"/>
    </xf>
    <xf numFmtId="0" fontId="43" fillId="3" borderId="0" xfId="1" quotePrefix="1" applyFont="1" applyFill="1" applyAlignment="1">
      <alignment horizontal="center" vertical="center" wrapText="1"/>
    </xf>
    <xf numFmtId="0" fontId="43" fillId="3" borderId="0" xfId="1" quotePrefix="1" applyFont="1" applyFill="1" applyAlignment="1">
      <alignment horizontal="left" vertical="top" wrapText="1"/>
    </xf>
    <xf numFmtId="0" fontId="43" fillId="3" borderId="8" xfId="1" quotePrefix="1" applyFont="1" applyFill="1" applyBorder="1" applyAlignment="1">
      <alignment horizontal="left" vertical="top" wrapText="1"/>
    </xf>
    <xf numFmtId="0" fontId="40" fillId="3" borderId="16" xfId="1" applyFont="1" applyFill="1" applyBorder="1" applyAlignment="1">
      <alignment horizontal="left" vertical="center" wrapText="1"/>
    </xf>
    <xf numFmtId="0" fontId="3" fillId="4" borderId="61" xfId="0" applyFont="1" applyFill="1" applyBorder="1" applyAlignment="1">
      <alignment horizontal="center" vertical="center" wrapText="1"/>
    </xf>
    <xf numFmtId="0" fontId="35" fillId="0" borderId="2" xfId="0" applyFont="1" applyBorder="1" applyAlignment="1">
      <alignment horizontal="left" vertical="center" wrapText="1" readingOrder="1"/>
    </xf>
    <xf numFmtId="9" fontId="35" fillId="0" borderId="2" xfId="4" applyFont="1" applyBorder="1" applyAlignment="1">
      <alignment horizontal="center" vertical="center" wrapText="1" readingOrder="1"/>
    </xf>
    <xf numFmtId="0" fontId="35"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55" fillId="0" borderId="95" xfId="0" applyFont="1" applyBorder="1" applyAlignment="1">
      <alignment horizontal="center" vertical="center" wrapText="1"/>
    </xf>
    <xf numFmtId="0" fontId="55" fillId="0" borderId="68" xfId="0" applyFont="1" applyBorder="1" applyAlignment="1">
      <alignment horizontal="center" vertical="center" wrapText="1"/>
    </xf>
    <xf numFmtId="0" fontId="56" fillId="0" borderId="66" xfId="0" applyFont="1" applyBorder="1" applyAlignment="1">
      <alignment horizontal="center" vertical="center" wrapText="1"/>
    </xf>
    <xf numFmtId="0" fontId="56" fillId="0" borderId="16" xfId="0" applyFont="1" applyBorder="1" applyAlignment="1">
      <alignment horizontal="center" vertical="center" wrapText="1"/>
    </xf>
    <xf numFmtId="0" fontId="55" fillId="0" borderId="96" xfId="0" applyFont="1" applyBorder="1" applyAlignment="1">
      <alignment horizontal="center" vertical="center" wrapText="1"/>
    </xf>
    <xf numFmtId="0" fontId="55" fillId="0" borderId="8" xfId="0" applyFont="1" applyBorder="1" applyAlignment="1">
      <alignment horizontal="center" vertical="center" wrapText="1"/>
    </xf>
    <xf numFmtId="14" fontId="56" fillId="0" borderId="16" xfId="0" applyNumberFormat="1" applyFont="1" applyBorder="1" applyAlignment="1">
      <alignment horizontal="center" vertical="center" wrapText="1"/>
    </xf>
    <xf numFmtId="0" fontId="57" fillId="0" borderId="0" xfId="0" applyFont="1" applyAlignment="1" applyProtection="1">
      <alignment vertical="center"/>
      <protection locked="0"/>
    </xf>
    <xf numFmtId="0" fontId="59" fillId="19" borderId="97" xfId="0" applyFont="1" applyFill="1" applyBorder="1" applyAlignment="1" applyProtection="1">
      <alignment horizontal="left" vertical="center" wrapText="1"/>
      <protection locked="0"/>
    </xf>
    <xf numFmtId="0" fontId="59" fillId="19" borderId="97" xfId="0" applyFont="1" applyFill="1" applyBorder="1" applyAlignment="1" applyProtection="1">
      <alignment horizontal="center" vertical="center"/>
      <protection locked="0"/>
    </xf>
    <xf numFmtId="0" fontId="57" fillId="0" borderId="0" xfId="0" applyFont="1" applyAlignment="1" applyProtection="1">
      <alignment horizontal="left" vertical="center"/>
      <protection locked="0"/>
    </xf>
    <xf numFmtId="0" fontId="59" fillId="0" borderId="0" xfId="0" applyFont="1" applyAlignment="1" applyProtection="1">
      <alignment horizontal="center" vertical="center"/>
      <protection locked="0"/>
    </xf>
    <xf numFmtId="0" fontId="57" fillId="0" borderId="0" xfId="0" applyFont="1" applyAlignment="1" applyProtection="1">
      <alignment horizontal="center" vertical="center"/>
      <protection locked="0"/>
    </xf>
    <xf numFmtId="0" fontId="60" fillId="0" borderId="0" xfId="0" applyFont="1" applyAlignment="1">
      <alignment vertical="center" wrapText="1"/>
    </xf>
    <xf numFmtId="0" fontId="65" fillId="3" borderId="97" xfId="0" applyFont="1" applyFill="1" applyBorder="1" applyAlignment="1">
      <alignment horizontal="center" vertical="center" wrapText="1"/>
    </xf>
    <xf numFmtId="0" fontId="66" fillId="3" borderId="97" xfId="0" applyFont="1" applyFill="1" applyBorder="1" applyAlignment="1">
      <alignment horizontal="center" vertical="center" wrapText="1"/>
    </xf>
    <xf numFmtId="0" fontId="65" fillId="3" borderId="97" xfId="0" applyFont="1" applyFill="1" applyBorder="1" applyAlignment="1">
      <alignment horizontal="center" vertical="center"/>
    </xf>
    <xf numFmtId="0" fontId="66" fillId="3" borderId="97" xfId="0" applyFont="1" applyFill="1" applyBorder="1" applyAlignment="1">
      <alignment horizontal="center" vertic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67" fillId="3" borderId="30" xfId="0" applyFont="1" applyFill="1" applyBorder="1" applyAlignment="1">
      <alignment horizontal="center" vertical="center"/>
    </xf>
    <xf numFmtId="0" fontId="67"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4" xfId="0" applyFont="1" applyFill="1" applyBorder="1" applyAlignment="1">
      <alignment vertical="center"/>
    </xf>
    <xf numFmtId="0" fontId="5" fillId="3" borderId="10" xfId="0" applyFont="1" applyFill="1" applyBorder="1" applyAlignment="1">
      <alignment vertical="center"/>
    </xf>
    <xf numFmtId="0" fontId="0" fillId="3" borderId="104" xfId="0" applyFill="1" applyBorder="1"/>
    <xf numFmtId="0" fontId="34" fillId="6" borderId="65" xfId="0" applyFont="1" applyFill="1" applyBorder="1" applyAlignment="1">
      <alignment horizontal="center" vertical="center" wrapText="1" readingOrder="1"/>
    </xf>
    <xf numFmtId="0" fontId="34" fillId="6" borderId="67" xfId="0" applyFont="1" applyFill="1" applyBorder="1" applyAlignment="1">
      <alignment horizontal="center" vertical="center" wrapText="1" readingOrder="1"/>
    </xf>
    <xf numFmtId="0" fontId="34" fillId="6" borderId="68" xfId="0" applyFont="1" applyFill="1" applyBorder="1" applyAlignment="1">
      <alignment horizontal="center" vertical="center" wrapText="1" readingOrder="1"/>
    </xf>
    <xf numFmtId="0" fontId="68" fillId="3" borderId="0" xfId="0" applyFont="1" applyFill="1"/>
    <xf numFmtId="0" fontId="34" fillId="6" borderId="28" xfId="0" applyFont="1" applyFill="1" applyBorder="1" applyAlignment="1">
      <alignment horizontal="center" vertical="center" wrapText="1" readingOrder="1"/>
    </xf>
    <xf numFmtId="0" fontId="34"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5" fillId="7" borderId="105" xfId="0" applyFont="1" applyFill="1" applyBorder="1" applyAlignment="1">
      <alignment horizontal="center" vertical="center" wrapText="1" readingOrder="1"/>
    </xf>
    <xf numFmtId="0" fontId="35" fillId="8" borderId="106" xfId="0" applyFont="1" applyFill="1" applyBorder="1" applyAlignment="1">
      <alignment horizontal="center" vertical="center" wrapText="1" readingOrder="1"/>
    </xf>
    <xf numFmtId="0" fontId="35" fillId="9" borderId="106" xfId="0" applyFont="1" applyFill="1" applyBorder="1" applyAlignment="1">
      <alignment horizontal="center" vertical="center" wrapText="1" readingOrder="1"/>
    </xf>
    <xf numFmtId="0" fontId="35" fillId="10" borderId="106" xfId="0" applyFont="1" applyFill="1" applyBorder="1" applyAlignment="1">
      <alignment horizontal="center" vertical="center" wrapText="1" readingOrder="1"/>
    </xf>
    <xf numFmtId="0" fontId="36" fillId="11" borderId="106" xfId="0" applyFont="1" applyFill="1" applyBorder="1" applyAlignment="1">
      <alignment horizontal="center"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70" fillId="15" borderId="0" xfId="0" applyFont="1" applyFill="1" applyAlignment="1" applyProtection="1">
      <alignment horizontal="center" vertical="center" wrapText="1"/>
      <protection locked="0"/>
    </xf>
    <xf numFmtId="0" fontId="0" fillId="0" borderId="2" xfId="0" applyBorder="1" applyAlignment="1">
      <alignment horizontal="center" vertical="center" wrapText="1"/>
    </xf>
    <xf numFmtId="0" fontId="0" fillId="0" borderId="40" xfId="0"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75" fillId="0" borderId="112" xfId="0" applyFont="1" applyBorder="1" applyAlignment="1">
      <alignment horizontal="center" vertical="center" wrapText="1"/>
    </xf>
    <xf numFmtId="0" fontId="75" fillId="0" borderId="113" xfId="0" applyFont="1" applyBorder="1" applyAlignment="1">
      <alignment horizontal="center" vertical="center" wrapText="1"/>
    </xf>
    <xf numFmtId="0" fontId="75" fillId="0" borderId="116" xfId="0" applyFont="1" applyBorder="1" applyAlignment="1">
      <alignment horizontal="center" vertical="center" wrapText="1"/>
    </xf>
    <xf numFmtId="0" fontId="75" fillId="0" borderId="117" xfId="0" applyFont="1" applyBorder="1" applyAlignment="1">
      <alignment horizontal="center" vertical="center" wrapText="1"/>
    </xf>
    <xf numFmtId="0" fontId="78" fillId="5" borderId="97" xfId="0" applyFont="1" applyFill="1" applyBorder="1" applyAlignment="1" applyProtection="1">
      <alignment horizontal="center" vertical="center" wrapText="1"/>
      <protection locked="0"/>
    </xf>
    <xf numFmtId="0" fontId="57" fillId="0" borderId="0" xfId="0" applyFont="1" applyAlignment="1">
      <alignment vertical="center"/>
    </xf>
    <xf numFmtId="0" fontId="61" fillId="23" borderId="102" xfId="0" applyFont="1" applyFill="1" applyBorder="1" applyAlignment="1">
      <alignment horizontal="center" vertical="center" wrapText="1"/>
    </xf>
    <xf numFmtId="0" fontId="61" fillId="23" borderId="121" xfId="0" applyFont="1" applyFill="1" applyBorder="1" applyAlignment="1">
      <alignment horizontal="center" vertical="center" wrapText="1"/>
    </xf>
    <xf numFmtId="0" fontId="57" fillId="3" borderId="0" xfId="0" applyFont="1" applyFill="1" applyAlignment="1">
      <alignment vertical="center"/>
    </xf>
    <xf numFmtId="0" fontId="62" fillId="24" borderId="121" xfId="0" applyFont="1" applyFill="1" applyBorder="1" applyAlignment="1">
      <alignment horizontal="center" vertical="center" wrapText="1"/>
    </xf>
    <xf numFmtId="0" fontId="62" fillId="24" borderId="121" xfId="0" applyFont="1" applyFill="1" applyBorder="1" applyAlignment="1">
      <alignment vertical="center" wrapText="1"/>
    </xf>
    <xf numFmtId="0" fontId="77" fillId="3" borderId="107" xfId="0" applyFont="1" applyFill="1" applyBorder="1" applyAlignment="1">
      <alignment vertical="center"/>
    </xf>
    <xf numFmtId="0" fontId="62" fillId="0" borderId="121" xfId="0" applyFont="1" applyBorder="1" applyAlignment="1">
      <alignment horizontal="center" vertical="center" wrapText="1"/>
    </xf>
    <xf numFmtId="0" fontId="66" fillId="0" borderId="99" xfId="0" applyFont="1" applyBorder="1" applyAlignment="1">
      <alignment vertical="center"/>
    </xf>
    <xf numFmtId="0" fontId="62" fillId="0" borderId="121" xfId="0" applyFont="1" applyBorder="1" applyAlignment="1">
      <alignment vertical="center" wrapText="1"/>
    </xf>
    <xf numFmtId="0" fontId="66" fillId="0" borderId="123" xfId="0" applyFont="1" applyBorder="1" applyAlignment="1">
      <alignment vertical="center" wrapText="1"/>
    </xf>
    <xf numFmtId="0" fontId="66" fillId="24" borderId="123" xfId="0" applyFont="1" applyFill="1" applyBorder="1" applyAlignment="1">
      <alignment vertical="center"/>
    </xf>
    <xf numFmtId="0" fontId="66" fillId="0" borderId="123" xfId="0" applyFont="1" applyBorder="1" applyAlignment="1">
      <alignment vertical="center"/>
    </xf>
    <xf numFmtId="0" fontId="62" fillId="24" borderId="121" xfId="0" applyFont="1" applyFill="1" applyBorder="1" applyAlignment="1">
      <alignment horizontal="left" vertical="center" wrapText="1"/>
    </xf>
    <xf numFmtId="0" fontId="59" fillId="0" borderId="0" xfId="0" applyFont="1" applyAlignment="1">
      <alignment vertical="center"/>
    </xf>
    <xf numFmtId="0" fontId="62" fillId="24" borderId="102" xfId="0" applyFont="1" applyFill="1" applyBorder="1" applyAlignment="1">
      <alignment horizontal="center" vertical="center" wrapText="1"/>
    </xf>
    <xf numFmtId="0" fontId="62" fillId="24" borderId="121" xfId="0" applyFont="1" applyFill="1" applyBorder="1" applyAlignment="1">
      <alignment horizontal="center" vertical="center"/>
    </xf>
    <xf numFmtId="0" fontId="57" fillId="0" borderId="0" xfId="0" applyFont="1" applyAlignment="1">
      <alignment horizontal="left" vertical="center"/>
    </xf>
    <xf numFmtId="0" fontId="57" fillId="0" borderId="108" xfId="0" applyFont="1" applyBorder="1" applyAlignment="1">
      <alignment horizontal="center" vertical="center"/>
    </xf>
    <xf numFmtId="0" fontId="57" fillId="0" borderId="108" xfId="0" applyFont="1" applyBorder="1" applyAlignment="1">
      <alignment vertical="center"/>
    </xf>
    <xf numFmtId="0" fontId="57" fillId="0" borderId="109" xfId="0" applyFont="1" applyBorder="1" applyAlignment="1">
      <alignment vertical="center"/>
    </xf>
    <xf numFmtId="0" fontId="57" fillId="0" borderId="0" xfId="0" applyFont="1" applyAlignment="1">
      <alignment horizontal="center" vertical="center"/>
    </xf>
    <xf numFmtId="0" fontId="57" fillId="0" borderId="113" xfId="0" applyFont="1" applyBorder="1" applyAlignment="1">
      <alignment vertical="center"/>
    </xf>
    <xf numFmtId="0" fontId="62" fillId="0" borderId="121" xfId="0" applyFont="1" applyBorder="1" applyAlignment="1">
      <alignment horizontal="center" vertical="center" wrapText="1" readingOrder="1"/>
    </xf>
    <xf numFmtId="0" fontId="62" fillId="24" borderId="121" xfId="0" applyFont="1" applyFill="1" applyBorder="1" applyAlignment="1">
      <alignment horizontal="center" vertical="center" wrapText="1" readingOrder="1"/>
    </xf>
    <xf numFmtId="0" fontId="61" fillId="0" borderId="100" xfId="0" applyFont="1" applyBorder="1" applyAlignment="1">
      <alignment vertical="center" wrapText="1"/>
    </xf>
    <xf numFmtId="0" fontId="75" fillId="0" borderId="125" xfId="0" applyFont="1" applyBorder="1" applyAlignment="1">
      <alignment horizontal="center" vertical="center" wrapText="1"/>
    </xf>
    <xf numFmtId="0" fontId="57" fillId="0" borderId="124" xfId="0" applyFont="1" applyBorder="1" applyAlignment="1">
      <alignment vertical="center"/>
    </xf>
    <xf numFmtId="0" fontId="11" fillId="0" borderId="2" xfId="0" applyFont="1" applyBorder="1" applyAlignment="1" applyProtection="1">
      <alignment horizontal="justify" vertical="center" wrapText="1"/>
      <protection locked="0"/>
    </xf>
    <xf numFmtId="0" fontId="11" fillId="0" borderId="19" xfId="0" applyFont="1" applyBorder="1" applyAlignment="1" applyProtection="1">
      <alignment horizontal="justify" vertical="center" wrapText="1"/>
      <protection locked="0"/>
    </xf>
    <xf numFmtId="0" fontId="0" fillId="0" borderId="0" xfId="0" applyFont="1" applyAlignment="1">
      <alignment horizontal="left"/>
    </xf>
    <xf numFmtId="0" fontId="0" fillId="0" borderId="28" xfId="0" applyFont="1" applyBorder="1" applyAlignment="1">
      <alignment horizontal="left"/>
    </xf>
    <xf numFmtId="0" fontId="0" fillId="0" borderId="2" xfId="0" applyFont="1" applyBorder="1" applyAlignment="1">
      <alignment horizontal="left"/>
    </xf>
    <xf numFmtId="0" fontId="0" fillId="0" borderId="2"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31" xfId="0" applyFont="1" applyBorder="1" applyAlignment="1">
      <alignment horizontal="left" vertical="center" wrapText="1"/>
    </xf>
    <xf numFmtId="0" fontId="0" fillId="0" borderId="2" xfId="0" applyFont="1" applyBorder="1" applyAlignment="1">
      <alignment horizontal="left" vertical="center" wrapText="1"/>
    </xf>
    <xf numFmtId="0" fontId="0" fillId="0" borderId="2" xfId="0" applyFont="1" applyBorder="1" applyAlignment="1">
      <alignment horizontal="justify" vertical="center"/>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3" fontId="0" fillId="0" borderId="2" xfId="0" applyNumberFormat="1" applyFont="1" applyBorder="1" applyAlignment="1">
      <alignment horizontal="justify" vertical="center" wrapText="1"/>
    </xf>
    <xf numFmtId="0" fontId="0" fillId="0" borderId="31" xfId="0" applyFont="1" applyBorder="1" applyAlignment="1">
      <alignment horizontal="justify" vertical="center" wrapText="1"/>
    </xf>
    <xf numFmtId="0" fontId="0" fillId="0" borderId="3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3" fontId="0" fillId="0" borderId="31" xfId="0" applyNumberFormat="1" applyFont="1" applyBorder="1" applyAlignment="1">
      <alignment horizontal="justify" vertical="center" wrapText="1"/>
    </xf>
    <xf numFmtId="3" fontId="0" fillId="0" borderId="20" xfId="0" applyNumberFormat="1" applyFont="1" applyBorder="1" applyAlignment="1">
      <alignment horizontal="justify" vertical="center" wrapText="1"/>
    </xf>
    <xf numFmtId="0" fontId="0" fillId="0" borderId="20" xfId="0" applyFont="1" applyBorder="1" applyAlignment="1">
      <alignment horizontal="justify" vertical="center"/>
    </xf>
    <xf numFmtId="0" fontId="11" fillId="0" borderId="31" xfId="0" applyFont="1" applyBorder="1" applyAlignment="1" applyProtection="1">
      <alignment horizontal="justify" vertical="center" wrapText="1"/>
      <protection locked="0"/>
    </xf>
    <xf numFmtId="0" fontId="0" fillId="0" borderId="28" xfId="0" applyBorder="1" applyAlignment="1">
      <alignment horizontal="center" vertical="center" wrapText="1"/>
    </xf>
    <xf numFmtId="0" fontId="62" fillId="24" borderId="121" xfId="0" applyFont="1" applyFill="1" applyBorder="1" applyAlignment="1">
      <alignment horizontal="justify" vertical="center" wrapText="1"/>
    </xf>
    <xf numFmtId="3" fontId="12" fillId="0" borderId="2" xfId="0" applyNumberFormat="1" applyFont="1" applyBorder="1" applyAlignment="1">
      <alignment horizontal="justify" vertical="center" wrapText="1"/>
    </xf>
    <xf numFmtId="0" fontId="12" fillId="0" borderId="31" xfId="0" applyFont="1" applyBorder="1" applyAlignment="1">
      <alignment horizontal="justify" vertical="center" wrapText="1"/>
    </xf>
    <xf numFmtId="0" fontId="12" fillId="0" borderId="40" xfId="0" applyFont="1" applyBorder="1" applyAlignment="1">
      <alignment horizontal="center" vertical="center" wrapText="1"/>
    </xf>
    <xf numFmtId="2" fontId="12" fillId="0" borderId="31" xfId="3" applyNumberFormat="1" applyFont="1" applyBorder="1" applyAlignment="1">
      <alignment horizontal="center" vertical="center" wrapText="1"/>
    </xf>
    <xf numFmtId="0" fontId="12" fillId="0" borderId="31" xfId="0"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2" fillId="0" borderId="2" xfId="0" applyFont="1" applyBorder="1" applyAlignment="1">
      <alignment horizontal="center" vertical="center" wrapText="1"/>
    </xf>
    <xf numFmtId="2" fontId="12" fillId="0" borderId="2" xfId="3" applyNumberFormat="1" applyFont="1" applyBorder="1" applyAlignment="1">
      <alignment horizontal="center" vertical="center" wrapText="1"/>
    </xf>
    <xf numFmtId="0" fontId="18" fillId="0" borderId="2" xfId="0" applyFont="1" applyBorder="1" applyAlignment="1" applyProtection="1">
      <alignment horizontal="justify" vertical="center" wrapText="1"/>
      <protection locked="0"/>
    </xf>
    <xf numFmtId="0" fontId="12" fillId="0" borderId="19" xfId="0" applyFont="1" applyBorder="1" applyAlignment="1">
      <alignment horizontal="center" vertical="center" wrapText="1"/>
    </xf>
    <xf numFmtId="0" fontId="82" fillId="0" borderId="2" xfId="0" applyFont="1" applyBorder="1" applyAlignment="1">
      <alignment vertical="center" wrapText="1"/>
    </xf>
    <xf numFmtId="0" fontId="12" fillId="0" borderId="20" xfId="0" applyFon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2" fillId="0" borderId="20" xfId="0" applyFont="1" applyBorder="1" applyAlignment="1">
      <alignment horizontal="center" vertical="center" wrapText="1"/>
    </xf>
    <xf numFmtId="2" fontId="12" fillId="0" borderId="20" xfId="3" applyNumberFormat="1" applyFont="1" applyBorder="1" applyAlignment="1">
      <alignment horizontal="center" vertical="center" wrapText="1"/>
    </xf>
    <xf numFmtId="3" fontId="12" fillId="0" borderId="31" xfId="0" applyNumberFormat="1" applyFont="1" applyBorder="1" applyAlignment="1">
      <alignment horizontal="justify" vertical="center" wrapText="1"/>
    </xf>
    <xf numFmtId="3" fontId="12" fillId="0" borderId="20" xfId="0" applyNumberFormat="1" applyFont="1" applyBorder="1" applyAlignment="1">
      <alignment horizontal="justify" vertical="center" wrapText="1"/>
    </xf>
    <xf numFmtId="0" fontId="81" fillId="0" borderId="24" xfId="0" applyFont="1" applyBorder="1" applyAlignment="1">
      <alignment horizontal="justify" vertical="center" wrapText="1"/>
    </xf>
    <xf numFmtId="0" fontId="81" fillId="0" borderId="19" xfId="0" applyFont="1" applyBorder="1" applyAlignment="1">
      <alignment horizontal="justify" vertical="center" wrapText="1"/>
    </xf>
    <xf numFmtId="0" fontId="81" fillId="0" borderId="31" xfId="0" applyFont="1" applyBorder="1" applyAlignment="1">
      <alignment horizontal="justify" vertical="center" wrapText="1"/>
    </xf>
    <xf numFmtId="0" fontId="81" fillId="0" borderId="2" xfId="0" applyFont="1" applyBorder="1" applyAlignment="1">
      <alignment horizontal="justify" vertical="center" wrapText="1"/>
    </xf>
    <xf numFmtId="0" fontId="12" fillId="3" borderId="2" xfId="0" applyFont="1" applyFill="1" applyBorder="1" applyAlignment="1">
      <alignment horizontal="center" vertical="center" wrapText="1"/>
    </xf>
    <xf numFmtId="0" fontId="83" fillId="3" borderId="2" xfId="0" applyFont="1" applyFill="1" applyBorder="1" applyAlignment="1">
      <alignment horizontal="center" vertical="center"/>
    </xf>
    <xf numFmtId="14" fontId="12" fillId="3" borderId="2" xfId="0" applyNumberFormat="1" applyFont="1" applyFill="1" applyBorder="1" applyAlignment="1">
      <alignment horizontal="center" vertical="center" wrapText="1"/>
    </xf>
    <xf numFmtId="0" fontId="12" fillId="3" borderId="27" xfId="0" applyFont="1" applyFill="1" applyBorder="1" applyAlignment="1">
      <alignment horizontal="center" vertical="center" wrapText="1"/>
    </xf>
    <xf numFmtId="0" fontId="83" fillId="3" borderId="27" xfId="0" applyFont="1" applyFill="1" applyBorder="1" applyAlignment="1">
      <alignment horizontal="center" vertical="center"/>
    </xf>
    <xf numFmtId="0" fontId="3" fillId="3" borderId="0" xfId="0" applyFont="1" applyFill="1" applyBorder="1" applyAlignment="1">
      <alignment horizontal="center" vertical="center"/>
    </xf>
    <xf numFmtId="0" fontId="85" fillId="5" borderId="130" xfId="0" applyFont="1" applyFill="1" applyBorder="1" applyAlignment="1">
      <alignment horizontal="center" vertical="center"/>
    </xf>
    <xf numFmtId="0" fontId="64" fillId="0" borderId="97" xfId="0" applyFont="1" applyFill="1" applyBorder="1" applyAlignment="1">
      <alignment horizontal="justify" vertical="center" wrapText="1"/>
    </xf>
    <xf numFmtId="0" fontId="66" fillId="3" borderId="97" xfId="0" applyFont="1" applyFill="1" applyBorder="1" applyAlignment="1">
      <alignment horizontal="left" vertical="center" wrapText="1"/>
    </xf>
    <xf numFmtId="2" fontId="66" fillId="3" borderId="97" xfId="0" applyNumberFormat="1" applyFont="1" applyFill="1" applyBorder="1" applyAlignment="1">
      <alignment horizontal="center" vertical="center"/>
    </xf>
    <xf numFmtId="0" fontId="60" fillId="25" borderId="130" xfId="0" applyFont="1" applyFill="1" applyBorder="1" applyAlignment="1">
      <alignment horizontal="center" vertical="center" wrapText="1"/>
    </xf>
    <xf numFmtId="0" fontId="86" fillId="25" borderId="130" xfId="0" applyFont="1" applyFill="1" applyBorder="1" applyAlignment="1">
      <alignment horizontal="left" vertical="center"/>
    </xf>
    <xf numFmtId="0" fontId="60" fillId="0" borderId="130" xfId="0" applyFont="1" applyBorder="1" applyAlignment="1">
      <alignment horizontal="center" vertical="center" wrapText="1"/>
    </xf>
    <xf numFmtId="0" fontId="86" fillId="0" borderId="130" xfId="0" applyFont="1" applyBorder="1" applyAlignment="1">
      <alignment horizontal="left" vertical="center"/>
    </xf>
    <xf numFmtId="0" fontId="60" fillId="25" borderId="130" xfId="0" applyFont="1" applyFill="1" applyBorder="1" applyAlignment="1">
      <alignment horizontal="center" vertical="center"/>
    </xf>
    <xf numFmtId="0" fontId="60" fillId="0" borderId="130" xfId="0" applyFont="1" applyBorder="1" applyAlignment="1">
      <alignment horizontal="center" vertical="center"/>
    </xf>
    <xf numFmtId="0" fontId="86" fillId="0" borderId="130" xfId="0" applyFont="1" applyBorder="1" applyAlignment="1">
      <alignment horizontal="left" vertical="center" wrapText="1"/>
    </xf>
    <xf numFmtId="0" fontId="60" fillId="0" borderId="130" xfId="0" applyFont="1" applyBorder="1" applyAlignment="1">
      <alignment horizontal="left" vertical="center"/>
    </xf>
    <xf numFmtId="0" fontId="0" fillId="26" borderId="0" xfId="0" applyFill="1"/>
    <xf numFmtId="0" fontId="0"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40" xfId="0" applyFont="1" applyBorder="1" applyAlignment="1">
      <alignment horizontal="center" vertical="center" wrapText="1"/>
    </xf>
    <xf numFmtId="0" fontId="0" fillId="0" borderId="40" xfId="0" applyBorder="1" applyAlignment="1">
      <alignment horizontal="center" vertical="center" wrapText="1"/>
    </xf>
    <xf numFmtId="2" fontId="12" fillId="0" borderId="2" xfId="0" applyNumberFormat="1" applyFont="1" applyBorder="1" applyAlignment="1">
      <alignment horizontal="center" vertical="center" wrapText="1"/>
    </xf>
    <xf numFmtId="4" fontId="12" fillId="0" borderId="2" xfId="0" applyNumberFormat="1" applyFont="1" applyBorder="1" applyAlignment="1">
      <alignment horizontal="left" vertical="center" wrapText="1"/>
    </xf>
    <xf numFmtId="4" fontId="0" fillId="0" borderId="19" xfId="0" applyNumberFormat="1" applyBorder="1" applyAlignment="1">
      <alignment horizontal="left" vertical="center" wrapText="1"/>
    </xf>
    <xf numFmtId="0" fontId="18" fillId="28" borderId="2" xfId="0" applyFont="1" applyFill="1" applyBorder="1" applyAlignment="1" applyProtection="1">
      <alignment horizontal="justify" vertical="center" wrapText="1"/>
      <protection locked="0"/>
    </xf>
    <xf numFmtId="2" fontId="12" fillId="28" borderId="2" xfId="3" applyNumberFormat="1" applyFont="1" applyFill="1" applyBorder="1" applyAlignment="1">
      <alignment horizontal="justify" vertical="center" wrapText="1"/>
    </xf>
    <xf numFmtId="2" fontId="12" fillId="28" borderId="20" xfId="3" applyNumberFormat="1" applyFont="1" applyFill="1" applyBorder="1" applyAlignment="1">
      <alignment horizontal="justify" vertical="center" wrapText="1"/>
    </xf>
    <xf numFmtId="2" fontId="0" fillId="28" borderId="2" xfId="3" applyNumberFormat="1" applyFont="1" applyFill="1" applyBorder="1" applyAlignment="1">
      <alignment horizontal="justify" vertical="center" wrapText="1"/>
    </xf>
    <xf numFmtId="2" fontId="0" fillId="28" borderId="20" xfId="3" applyNumberFormat="1" applyFont="1" applyFill="1" applyBorder="1" applyAlignment="1">
      <alignment horizontal="justify" vertical="center" wrapText="1"/>
    </xf>
    <xf numFmtId="0" fontId="11" fillId="0" borderId="2" xfId="0" applyFont="1" applyFill="1" applyBorder="1" applyAlignment="1" applyProtection="1">
      <alignment horizontal="justify" vertical="center" wrapText="1"/>
      <protection locked="0"/>
    </xf>
    <xf numFmtId="2" fontId="0" fillId="0" borderId="2" xfId="3" applyNumberFormat="1" applyFont="1" applyFill="1" applyBorder="1" applyAlignment="1">
      <alignment horizontal="justify" vertical="center" wrapText="1"/>
    </xf>
    <xf numFmtId="2" fontId="12" fillId="0" borderId="2" xfId="3" applyNumberFormat="1" applyFont="1" applyFill="1" applyBorder="1" applyAlignment="1">
      <alignment horizontal="justify" vertical="center" wrapText="1"/>
    </xf>
    <xf numFmtId="0" fontId="18" fillId="0" borderId="2" xfId="0" applyFont="1" applyFill="1" applyBorder="1" applyAlignment="1" applyProtection="1">
      <alignment horizontal="justify" vertical="center" wrapText="1"/>
      <protection locked="0"/>
    </xf>
    <xf numFmtId="0" fontId="0" fillId="0" borderId="3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40" xfId="0" applyFont="1" applyBorder="1" applyAlignment="1">
      <alignment horizontal="center" vertical="center" wrapText="1"/>
    </xf>
    <xf numFmtId="0" fontId="0" fillId="0" borderId="19" xfId="0" applyFont="1" applyBorder="1" applyAlignment="1">
      <alignment horizontal="center" vertical="center" wrapText="1"/>
    </xf>
    <xf numFmtId="0" fontId="12" fillId="0" borderId="2" xfId="0"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3" fillId="4" borderId="35" xfId="0" applyFont="1" applyFill="1" applyBorder="1" applyAlignment="1">
      <alignment horizontal="center" vertical="center" textRotation="90"/>
    </xf>
    <xf numFmtId="0" fontId="18" fillId="0" borderId="31" xfId="0" applyFont="1" applyFill="1" applyBorder="1" applyAlignment="1" applyProtection="1">
      <alignment horizontal="justify" vertical="center" wrapText="1"/>
      <protection locked="0"/>
    </xf>
    <xf numFmtId="2" fontId="12" fillId="0" borderId="2" xfId="3" applyNumberFormat="1" applyFont="1" applyFill="1" applyBorder="1" applyAlignment="1">
      <alignment horizontal="left" vertical="center" wrapText="1"/>
    </xf>
    <xf numFmtId="0" fontId="11" fillId="0" borderId="31" xfId="0" applyFont="1" applyFill="1" applyBorder="1" applyAlignment="1" applyProtection="1">
      <alignment horizontal="justify" vertical="center" wrapText="1"/>
      <protection locked="0"/>
    </xf>
    <xf numFmtId="2" fontId="0" fillId="0" borderId="2" xfId="3" applyNumberFormat="1" applyFont="1" applyFill="1" applyBorder="1" applyAlignment="1">
      <alignment horizontal="left" vertical="center" wrapText="1"/>
    </xf>
    <xf numFmtId="2" fontId="0" fillId="0" borderId="28" xfId="3" applyNumberFormat="1" applyFont="1" applyFill="1" applyBorder="1" applyAlignment="1">
      <alignment horizontal="justify" vertical="center" wrapText="1"/>
    </xf>
    <xf numFmtId="0" fontId="0" fillId="0" borderId="28" xfId="0" applyFont="1" applyBorder="1" applyAlignment="1">
      <alignment horizontal="center" vertical="center" wrapText="1"/>
    </xf>
    <xf numFmtId="3" fontId="0" fillId="0" borderId="28" xfId="0" applyNumberFormat="1" applyFont="1" applyBorder="1" applyAlignment="1">
      <alignment horizontal="justify" vertical="center" wrapText="1"/>
    </xf>
    <xf numFmtId="0" fontId="0" fillId="0" borderId="28" xfId="0" applyFont="1" applyBorder="1" applyAlignment="1">
      <alignment horizontal="justify" vertical="center" wrapText="1"/>
    </xf>
    <xf numFmtId="0" fontId="11" fillId="0" borderId="28" xfId="0" applyFont="1" applyBorder="1" applyAlignment="1" applyProtection="1">
      <alignment horizontal="justify" vertical="center" wrapText="1"/>
      <protection locked="0"/>
    </xf>
    <xf numFmtId="2" fontId="0" fillId="0" borderId="28" xfId="3" applyNumberFormat="1" applyFont="1" applyBorder="1" applyAlignment="1">
      <alignment horizontal="center" vertical="center" wrapText="1"/>
    </xf>
    <xf numFmtId="0" fontId="0" fillId="0" borderId="31" xfId="0" applyFont="1" applyBorder="1" applyAlignment="1">
      <alignment horizontal="justify" vertical="center"/>
    </xf>
    <xf numFmtId="4" fontId="12" fillId="0" borderId="2" xfId="0" applyNumberFormat="1" applyFont="1" applyFill="1" applyBorder="1" applyAlignment="1">
      <alignment horizontal="left"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62" fillId="24" borderId="121" xfId="0" applyFont="1" applyFill="1" applyBorder="1" applyAlignment="1">
      <alignment vertical="center" wrapText="1" readingOrder="1"/>
    </xf>
    <xf numFmtId="0" fontId="62" fillId="24" borderId="121" xfId="0" applyFont="1" applyFill="1" applyBorder="1" applyAlignment="1">
      <alignment horizontal="left" vertical="center" wrapText="1" readingOrder="1"/>
    </xf>
    <xf numFmtId="0" fontId="90" fillId="24" borderId="121" xfId="0" applyFont="1" applyFill="1" applyBorder="1" applyAlignment="1">
      <alignment horizontal="left" vertical="center" wrapText="1"/>
    </xf>
    <xf numFmtId="0" fontId="91" fillId="24" borderId="0" xfId="0" applyFont="1" applyFill="1" applyAlignment="1">
      <alignment horizontal="left" vertical="center"/>
    </xf>
    <xf numFmtId="0" fontId="62" fillId="24" borderId="120" xfId="0" applyFont="1" applyFill="1" applyBorder="1" applyAlignment="1">
      <alignment horizontal="left" vertical="center"/>
    </xf>
    <xf numFmtId="164" fontId="70" fillId="15" borderId="0" xfId="0" applyNumberFormat="1" applyFont="1" applyFill="1" applyAlignment="1" applyProtection="1">
      <alignment horizontal="center" vertical="center" wrapText="1"/>
      <protection locked="0"/>
    </xf>
    <xf numFmtId="0" fontId="47" fillId="15" borderId="0" xfId="0" applyFont="1" applyFill="1" applyAlignment="1" applyProtection="1">
      <alignment horizontal="center" vertical="center" wrapText="1"/>
      <protection locked="0"/>
    </xf>
    <xf numFmtId="0" fontId="71"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69" fillId="0" borderId="0" xfId="0" applyFont="1" applyAlignment="1">
      <alignment horizontal="center"/>
    </xf>
    <xf numFmtId="0" fontId="72" fillId="15" borderId="0" xfId="0" applyFont="1" applyFill="1" applyAlignment="1" applyProtection="1">
      <alignment horizontal="center" vertical="center" wrapText="1"/>
      <protection locked="0"/>
    </xf>
    <xf numFmtId="0" fontId="72" fillId="15" borderId="0" xfId="0" applyFont="1" applyFill="1" applyAlignment="1" applyProtection="1">
      <alignment horizontal="center" vertical="center"/>
      <protection locked="0"/>
    </xf>
    <xf numFmtId="0" fontId="47" fillId="3" borderId="0" xfId="0" applyFont="1" applyFill="1" applyAlignment="1">
      <alignment horizontal="center"/>
    </xf>
    <xf numFmtId="0" fontId="45" fillId="3" borderId="65" xfId="0" applyFont="1" applyFill="1" applyBorder="1" applyAlignment="1">
      <alignment horizontal="left" vertical="top" wrapText="1"/>
    </xf>
    <xf numFmtId="0" fontId="45" fillId="3" borderId="67" xfId="0" applyFont="1" applyFill="1" applyBorder="1" applyAlignment="1">
      <alignment horizontal="left" vertical="top" wrapText="1"/>
    </xf>
    <xf numFmtId="0" fontId="45" fillId="3" borderId="68" xfId="0" applyFont="1" applyFill="1" applyBorder="1" applyAlignment="1">
      <alignment horizontal="left" vertical="top" wrapText="1"/>
    </xf>
    <xf numFmtId="0" fontId="45" fillId="3" borderId="7" xfId="0" applyFont="1" applyFill="1" applyBorder="1" applyAlignment="1">
      <alignment horizontal="left" vertical="top" wrapText="1"/>
    </xf>
    <xf numFmtId="0" fontId="45" fillId="3" borderId="0" xfId="0" applyFont="1" applyFill="1" applyAlignment="1">
      <alignment horizontal="left" vertical="top" wrapText="1"/>
    </xf>
    <xf numFmtId="0" fontId="45" fillId="3" borderId="8" xfId="0" applyFont="1" applyFill="1" applyBorder="1" applyAlignment="1">
      <alignment horizontal="left" vertical="top" wrapText="1"/>
    </xf>
    <xf numFmtId="0" fontId="45" fillId="3" borderId="14" xfId="0" applyFont="1" applyFill="1" applyBorder="1" applyAlignment="1">
      <alignment horizontal="left" vertical="top" wrapText="1"/>
    </xf>
    <xf numFmtId="0" fontId="45" fillId="3" borderId="15" xfId="0" applyFont="1" applyFill="1" applyBorder="1" applyAlignment="1">
      <alignment horizontal="left" vertical="top" wrapText="1"/>
    </xf>
    <xf numFmtId="0" fontId="45" fillId="3" borderId="16" xfId="0" applyFont="1" applyFill="1" applyBorder="1" applyAlignment="1">
      <alignment horizontal="left" vertical="top" wrapText="1"/>
    </xf>
    <xf numFmtId="0" fontId="58" fillId="0" borderId="107" xfId="0" applyFont="1" applyBorder="1" applyAlignment="1" applyProtection="1">
      <alignment horizontal="center" vertical="center" wrapText="1"/>
      <protection locked="0"/>
    </xf>
    <xf numFmtId="0" fontId="78" fillId="5" borderId="98" xfId="0" applyFont="1" applyFill="1" applyBorder="1" applyAlignment="1" applyProtection="1">
      <alignment horizontal="center" vertical="center" wrapText="1"/>
      <protection locked="0"/>
    </xf>
    <xf numFmtId="0" fontId="78" fillId="5" borderId="99" xfId="0" applyFont="1" applyFill="1" applyBorder="1" applyAlignment="1" applyProtection="1">
      <alignment horizontal="center" vertical="center" wrapText="1"/>
      <protection locked="0"/>
    </xf>
    <xf numFmtId="0" fontId="88" fillId="5" borderId="97" xfId="0" applyFont="1" applyFill="1" applyBorder="1" applyAlignment="1" applyProtection="1">
      <alignment horizontal="center" vertical="center"/>
      <protection locked="0"/>
    </xf>
    <xf numFmtId="0" fontId="89" fillId="5" borderId="97" xfId="0" applyFont="1" applyFill="1" applyBorder="1" applyAlignment="1" applyProtection="1">
      <alignment horizontal="center" vertical="center"/>
      <protection locked="0"/>
    </xf>
    <xf numFmtId="0" fontId="61" fillId="0" borderId="97" xfId="0" applyFont="1" applyBorder="1" applyAlignment="1" applyProtection="1">
      <alignment horizontal="center" vertical="center"/>
      <protection locked="0"/>
    </xf>
    <xf numFmtId="0" fontId="60" fillId="10" borderId="97" xfId="0" applyFont="1" applyFill="1" applyBorder="1" applyAlignment="1" applyProtection="1">
      <alignment horizontal="center" vertical="center" wrapText="1"/>
      <protection locked="0"/>
    </xf>
    <xf numFmtId="0" fontId="60" fillId="10" borderId="97" xfId="0" applyFont="1" applyFill="1" applyBorder="1" applyAlignment="1" applyProtection="1">
      <alignment horizontal="center" vertical="center"/>
      <protection locked="0"/>
    </xf>
    <xf numFmtId="0" fontId="60" fillId="5" borderId="97" xfId="0" applyFont="1" applyFill="1" applyBorder="1" applyAlignment="1" applyProtection="1">
      <alignment horizontal="justify" vertical="center" wrapText="1"/>
      <protection locked="0"/>
    </xf>
    <xf numFmtId="0" fontId="60" fillId="5" borderId="97" xfId="0" applyFont="1" applyFill="1" applyBorder="1" applyAlignment="1" applyProtection="1">
      <alignment horizontal="justify" vertical="center"/>
      <protection locked="0"/>
    </xf>
    <xf numFmtId="0" fontId="60" fillId="5" borderId="97" xfId="0" applyFont="1" applyFill="1" applyBorder="1" applyAlignment="1" applyProtection="1">
      <alignment horizontal="center" vertical="center" wrapText="1"/>
      <protection locked="0"/>
    </xf>
    <xf numFmtId="0" fontId="76" fillId="22" borderId="118" xfId="0" applyFont="1" applyFill="1" applyBorder="1" applyAlignment="1">
      <alignment horizontal="center" vertical="center" wrapText="1"/>
    </xf>
    <xf numFmtId="0" fontId="76" fillId="22" borderId="119" xfId="0" applyFont="1" applyFill="1" applyBorder="1" applyAlignment="1">
      <alignment horizontal="center" vertical="center" wrapText="1"/>
    </xf>
    <xf numFmtId="0" fontId="76" fillId="22" borderId="120" xfId="0" applyFont="1" applyFill="1" applyBorder="1" applyAlignment="1">
      <alignment horizontal="center" vertical="center" wrapText="1"/>
    </xf>
    <xf numFmtId="0" fontId="61" fillId="24" borderId="103" xfId="0" applyFont="1" applyFill="1" applyBorder="1" applyAlignment="1">
      <alignment vertical="center" wrapText="1"/>
    </xf>
    <xf numFmtId="0" fontId="61" fillId="24" borderId="102" xfId="0" applyFont="1" applyFill="1" applyBorder="1" applyAlignment="1">
      <alignment vertical="center" wrapText="1"/>
    </xf>
    <xf numFmtId="0" fontId="77" fillId="3" borderId="107" xfId="0" applyFont="1" applyFill="1" applyBorder="1" applyAlignment="1">
      <alignment horizontal="center" vertical="center"/>
    </xf>
    <xf numFmtId="0" fontId="61" fillId="0" borderId="103" xfId="0" applyFont="1" applyBorder="1" applyAlignment="1">
      <alignment vertical="center" wrapText="1"/>
    </xf>
    <xf numFmtId="0" fontId="61" fillId="0" borderId="102" xfId="0" applyFont="1" applyBorder="1" applyAlignment="1">
      <alignment vertical="center" wrapText="1"/>
    </xf>
    <xf numFmtId="0" fontId="63" fillId="24" borderId="98" xfId="0" applyFont="1" applyFill="1" applyBorder="1" applyAlignment="1">
      <alignment vertical="center" wrapText="1"/>
    </xf>
    <xf numFmtId="0" fontId="63" fillId="24" borderId="122" xfId="0" applyFont="1" applyFill="1" applyBorder="1" applyAlignment="1">
      <alignment vertical="center" wrapText="1"/>
    </xf>
    <xf numFmtId="0" fontId="63" fillId="24" borderId="99" xfId="0" applyFont="1" applyFill="1" applyBorder="1" applyAlignment="1">
      <alignment vertical="center" wrapText="1"/>
    </xf>
    <xf numFmtId="0" fontId="75" fillId="0" borderId="114" xfId="0" applyFont="1" applyBorder="1" applyAlignment="1">
      <alignment horizontal="center" vertical="center" wrapText="1"/>
    </xf>
    <xf numFmtId="0" fontId="75" fillId="0" borderId="115" xfId="0" applyFont="1" applyBorder="1" applyAlignment="1">
      <alignment horizontal="center" vertical="center"/>
    </xf>
    <xf numFmtId="0" fontId="61" fillId="0" borderId="101" xfId="0" applyFont="1" applyBorder="1" applyAlignment="1">
      <alignment vertical="center" wrapText="1"/>
    </xf>
    <xf numFmtId="0" fontId="75" fillId="0" borderId="110" xfId="0" applyFont="1" applyBorder="1" applyAlignment="1">
      <alignment horizontal="center" vertical="center" wrapText="1"/>
    </xf>
    <xf numFmtId="0" fontId="75" fillId="0" borderId="111" xfId="0" applyFont="1" applyBorder="1" applyAlignment="1">
      <alignment horizontal="center" vertical="center"/>
    </xf>
    <xf numFmtId="0" fontId="61" fillId="0" borderId="101" xfId="0" applyFont="1" applyBorder="1" applyAlignment="1">
      <alignment horizontal="left" vertical="center" wrapText="1"/>
    </xf>
    <xf numFmtId="0" fontId="61" fillId="0" borderId="103" xfId="0" applyFont="1" applyBorder="1" applyAlignment="1">
      <alignment horizontal="left" vertical="center" wrapText="1"/>
    </xf>
    <xf numFmtId="0" fontId="84" fillId="0" borderId="0" xfId="0" applyFont="1" applyAlignment="1">
      <alignment horizontal="center" vertical="center"/>
    </xf>
    <xf numFmtId="0" fontId="79" fillId="19" borderId="129" xfId="0" applyFont="1" applyFill="1" applyBorder="1" applyAlignment="1">
      <alignment horizontal="center" vertical="center"/>
    </xf>
    <xf numFmtId="0" fontId="79" fillId="19" borderId="97" xfId="0" applyFont="1" applyFill="1" applyBorder="1" applyAlignment="1">
      <alignment horizontal="center" vertical="center"/>
    </xf>
    <xf numFmtId="0" fontId="85" fillId="20" borderId="130" xfId="0" applyFont="1" applyFill="1" applyBorder="1" applyAlignment="1">
      <alignment horizontal="center" vertical="center" wrapText="1"/>
    </xf>
    <xf numFmtId="0" fontId="85" fillId="20" borderId="130" xfId="0" applyFont="1" applyFill="1" applyBorder="1" applyAlignment="1">
      <alignment horizontal="center" vertical="center"/>
    </xf>
    <xf numFmtId="0" fontId="85" fillId="20" borderId="131" xfId="0" applyFont="1" applyFill="1" applyBorder="1" applyAlignment="1">
      <alignment horizontal="center" vertical="center"/>
    </xf>
    <xf numFmtId="0" fontId="85" fillId="20" borderId="132" xfId="0" applyFont="1" applyFill="1" applyBorder="1" applyAlignment="1">
      <alignment horizontal="center" vertical="center"/>
    </xf>
    <xf numFmtId="0" fontId="40" fillId="3" borderId="0" xfId="1" applyFont="1" applyFill="1" applyAlignment="1">
      <alignment horizontal="justify" vertical="center" wrapText="1"/>
    </xf>
    <xf numFmtId="0" fontId="40" fillId="3" borderId="0" xfId="1" applyFont="1" applyFill="1" applyAlignment="1">
      <alignment horizontal="left" vertical="center" wrapText="1"/>
    </xf>
    <xf numFmtId="0" fontId="40" fillId="3" borderId="0" xfId="1" applyFont="1" applyFill="1" applyAlignment="1">
      <alignment horizontal="center" vertical="center" wrapText="1"/>
    </xf>
    <xf numFmtId="0" fontId="40" fillId="3" borderId="7" xfId="1" applyFont="1" applyFill="1" applyBorder="1" applyAlignment="1">
      <alignment horizontal="left" vertical="top" wrapText="1"/>
    </xf>
    <xf numFmtId="0" fontId="40" fillId="3" borderId="0" xfId="1" applyFont="1" applyFill="1" applyAlignment="1">
      <alignment horizontal="left" vertical="top" wrapText="1"/>
    </xf>
    <xf numFmtId="0" fontId="40" fillId="3" borderId="8" xfId="1" applyFont="1" applyFill="1" applyBorder="1" applyAlignment="1">
      <alignment horizontal="left" vertical="top" wrapText="1"/>
    </xf>
    <xf numFmtId="0" fontId="40" fillId="3" borderId="14" xfId="1" applyFont="1" applyFill="1" applyBorder="1" applyAlignment="1">
      <alignment horizontal="left" vertical="top" wrapText="1"/>
    </xf>
    <xf numFmtId="0" fontId="40" fillId="3" borderId="15" xfId="1" applyFont="1" applyFill="1" applyBorder="1" applyAlignment="1">
      <alignment horizontal="left" vertical="top" wrapText="1"/>
    </xf>
    <xf numFmtId="0" fontId="40" fillId="3" borderId="16" xfId="1" applyFont="1" applyFill="1" applyBorder="1" applyAlignment="1">
      <alignment horizontal="left" vertical="top" wrapText="1"/>
    </xf>
    <xf numFmtId="0" fontId="43" fillId="3" borderId="2" xfId="0" applyFont="1" applyFill="1" applyBorder="1" applyAlignment="1">
      <alignment horizontal="left" vertical="center" wrapText="1"/>
    </xf>
    <xf numFmtId="0" fontId="40" fillId="3" borderId="2" xfId="1" applyFont="1" applyFill="1" applyBorder="1" applyAlignment="1">
      <alignment horizontal="justify" vertical="center" wrapText="1"/>
    </xf>
    <xf numFmtId="0" fontId="40" fillId="3" borderId="63" xfId="1" applyFont="1" applyFill="1" applyBorder="1" applyAlignment="1">
      <alignment horizontal="justify" vertical="center" wrapText="1"/>
    </xf>
    <xf numFmtId="0" fontId="43" fillId="3" borderId="25" xfId="0" applyFont="1" applyFill="1" applyBorder="1" applyAlignment="1">
      <alignment horizontal="left" vertical="center" wrapText="1"/>
    </xf>
    <xf numFmtId="0" fontId="43" fillId="3" borderId="27" xfId="0" applyFont="1" applyFill="1" applyBorder="1" applyAlignment="1">
      <alignment horizontal="left" vertical="center" wrapText="1"/>
    </xf>
    <xf numFmtId="0" fontId="40" fillId="3" borderId="25" xfId="1" applyFont="1" applyFill="1" applyBorder="1" applyAlignment="1">
      <alignment horizontal="justify" vertical="center" wrapText="1"/>
    </xf>
    <xf numFmtId="0" fontId="40" fillId="3" borderId="89" xfId="1" applyFont="1" applyFill="1" applyBorder="1" applyAlignment="1">
      <alignment horizontal="justify" vertical="center" wrapText="1"/>
    </xf>
    <xf numFmtId="0" fontId="43" fillId="27" borderId="2" xfId="0" applyFont="1" applyFill="1" applyBorder="1" applyAlignment="1">
      <alignment horizontal="left" vertical="center" wrapText="1"/>
    </xf>
    <xf numFmtId="0" fontId="45" fillId="0" borderId="0" xfId="0" applyFont="1" applyAlignment="1">
      <alignment horizontal="left" vertical="center" wrapText="1"/>
    </xf>
    <xf numFmtId="0" fontId="45" fillId="0" borderId="8" xfId="0" applyFont="1" applyBorder="1" applyAlignment="1">
      <alignment horizontal="left" vertical="center" wrapText="1"/>
    </xf>
    <xf numFmtId="0" fontId="44" fillId="4" borderId="71" xfId="2" applyFont="1" applyFill="1" applyBorder="1" applyAlignment="1">
      <alignment horizontal="center" vertical="center" wrapText="1"/>
    </xf>
    <xf numFmtId="0" fontId="44" fillId="4" borderId="71" xfId="1" applyFont="1" applyFill="1" applyBorder="1" applyAlignment="1">
      <alignment horizontal="center" vertical="center"/>
    </xf>
    <xf numFmtId="0" fontId="44" fillId="4" borderId="88" xfId="1" applyFont="1" applyFill="1" applyBorder="1" applyAlignment="1">
      <alignment horizontal="center" vertical="center"/>
    </xf>
    <xf numFmtId="0" fontId="43" fillId="7" borderId="2" xfId="0" applyFont="1" applyFill="1" applyBorder="1" applyAlignment="1">
      <alignment horizontal="left" vertical="center" wrapText="1"/>
    </xf>
    <xf numFmtId="0" fontId="40" fillId="3" borderId="59" xfId="1" applyFont="1" applyFill="1" applyBorder="1" applyAlignment="1">
      <alignment horizontal="justify" vertical="center" wrapText="1"/>
    </xf>
    <xf numFmtId="0" fontId="40" fillId="3" borderId="86" xfId="1" applyFont="1" applyFill="1" applyBorder="1" applyAlignment="1">
      <alignment horizontal="justify" vertical="center" wrapText="1"/>
    </xf>
    <xf numFmtId="0" fontId="43" fillId="7" borderId="25" xfId="0" applyFont="1" applyFill="1" applyBorder="1" applyAlignment="1">
      <alignment horizontal="left" vertical="center" wrapText="1"/>
    </xf>
    <xf numFmtId="0" fontId="43" fillId="7" borderId="27" xfId="0" applyFont="1" applyFill="1" applyBorder="1" applyAlignment="1">
      <alignment horizontal="left" vertical="center" wrapText="1"/>
    </xf>
    <xf numFmtId="0" fontId="40" fillId="3" borderId="12" xfId="1" applyFont="1" applyFill="1" applyBorder="1" applyAlignment="1">
      <alignment horizontal="justify" vertical="center" wrapText="1"/>
    </xf>
    <xf numFmtId="0" fontId="43" fillId="3" borderId="60" xfId="0" applyFont="1" applyFill="1" applyBorder="1" applyAlignment="1">
      <alignment vertical="center" wrapText="1"/>
    </xf>
    <xf numFmtId="0" fontId="43" fillId="3" borderId="13" xfId="0" applyFont="1" applyFill="1" applyBorder="1" applyAlignment="1">
      <alignment vertical="center" wrapText="1"/>
    </xf>
    <xf numFmtId="0" fontId="43" fillId="3" borderId="69" xfId="0" applyFont="1" applyFill="1" applyBorder="1" applyAlignment="1">
      <alignment vertical="center" wrapText="1"/>
    </xf>
    <xf numFmtId="0" fontId="43" fillId="3" borderId="70" xfId="0" applyFont="1" applyFill="1" applyBorder="1" applyAlignment="1">
      <alignment vertical="center" wrapText="1"/>
    </xf>
    <xf numFmtId="0" fontId="43" fillId="3" borderId="11" xfId="0" applyFont="1" applyFill="1" applyBorder="1" applyAlignment="1">
      <alignment vertical="center" wrapText="1"/>
    </xf>
    <xf numFmtId="0" fontId="43" fillId="3" borderId="13" xfId="0" applyFont="1" applyFill="1" applyBorder="1" applyAlignment="1">
      <alignment horizontal="left" vertical="center" wrapText="1"/>
    </xf>
    <xf numFmtId="0" fontId="43" fillId="3" borderId="11" xfId="0" applyFont="1" applyFill="1" applyBorder="1" applyAlignment="1">
      <alignment horizontal="left" vertical="center" wrapText="1"/>
    </xf>
    <xf numFmtId="0" fontId="44" fillId="4" borderId="3" xfId="1" applyFont="1" applyFill="1" applyBorder="1" applyAlignment="1">
      <alignment horizontal="center" vertical="center" wrapText="1"/>
    </xf>
    <xf numFmtId="0" fontId="44" fillId="4" borderId="4" xfId="1" applyFont="1" applyFill="1" applyBorder="1" applyAlignment="1">
      <alignment horizontal="center" vertical="center" wrapText="1"/>
    </xf>
    <xf numFmtId="0" fontId="44" fillId="4" borderId="81" xfId="1" applyFont="1" applyFill="1" applyBorder="1" applyAlignment="1">
      <alignment horizontal="center" vertical="center" wrapText="1"/>
    </xf>
    <xf numFmtId="0" fontId="54" fillId="3" borderId="5" xfId="1" quotePrefix="1" applyFont="1" applyFill="1" applyBorder="1" applyAlignment="1">
      <alignment horizontal="left" vertical="top" wrapText="1"/>
    </xf>
    <xf numFmtId="0" fontId="54" fillId="3" borderId="6" xfId="1" quotePrefix="1" applyFont="1" applyFill="1" applyBorder="1" applyAlignment="1">
      <alignment horizontal="left" vertical="top" wrapText="1"/>
    </xf>
    <xf numFmtId="0" fontId="43" fillId="3" borderId="6" xfId="1" quotePrefix="1" applyFont="1" applyFill="1" applyBorder="1" applyAlignment="1">
      <alignment horizontal="left" vertical="top" wrapText="1"/>
    </xf>
    <xf numFmtId="0" fontId="43" fillId="3" borderId="82" xfId="1" quotePrefix="1" applyFont="1" applyFill="1" applyBorder="1" applyAlignment="1">
      <alignment horizontal="left" vertical="top" wrapText="1"/>
    </xf>
    <xf numFmtId="0" fontId="40" fillId="3" borderId="9" xfId="1" quotePrefix="1" applyFont="1" applyFill="1" applyBorder="1" applyAlignment="1">
      <alignment horizontal="justify" vertical="center" wrapText="1"/>
    </xf>
    <xf numFmtId="0" fontId="40" fillId="3" borderId="10" xfId="1" quotePrefix="1" applyFont="1" applyFill="1" applyBorder="1" applyAlignment="1">
      <alignment horizontal="justify" vertical="center" wrapText="1"/>
    </xf>
    <xf numFmtId="0" fontId="40" fillId="3" borderId="83" xfId="1" quotePrefix="1" applyFont="1" applyFill="1" applyBorder="1" applyAlignment="1">
      <alignment horizontal="justify" vertical="center" wrapText="1"/>
    </xf>
    <xf numFmtId="0" fontId="40" fillId="0" borderId="7" xfId="1" quotePrefix="1" applyFont="1" applyBorder="1" applyAlignment="1">
      <alignment horizontal="left" vertical="top" wrapText="1"/>
    </xf>
    <xf numFmtId="0" fontId="40" fillId="0" borderId="0" xfId="1" quotePrefix="1" applyFont="1" applyAlignment="1">
      <alignment horizontal="left" vertical="top" wrapText="1"/>
    </xf>
    <xf numFmtId="0" fontId="40" fillId="0" borderId="8" xfId="1" quotePrefix="1" applyFont="1" applyBorder="1" applyAlignment="1">
      <alignment horizontal="left" vertical="top" wrapText="1"/>
    </xf>
    <xf numFmtId="0" fontId="44" fillId="4" borderId="67" xfId="2" applyFont="1" applyFill="1" applyBorder="1" applyAlignment="1">
      <alignment horizontal="center" vertical="center" wrapText="1"/>
    </xf>
    <xf numFmtId="0" fontId="44" fillId="4" borderId="84" xfId="2" applyFont="1" applyFill="1" applyBorder="1" applyAlignment="1">
      <alignment horizontal="center" vertical="center" wrapText="1"/>
    </xf>
    <xf numFmtId="0" fontId="44" fillId="4" borderId="85" xfId="1" applyFont="1" applyFill="1" applyBorder="1" applyAlignment="1">
      <alignment horizontal="center" vertical="center"/>
    </xf>
    <xf numFmtId="0" fontId="44" fillId="4" borderId="81" xfId="1" applyFont="1" applyFill="1" applyBorder="1" applyAlignment="1">
      <alignment horizontal="center" vertical="center"/>
    </xf>
    <xf numFmtId="0" fontId="0" fillId="0" borderId="3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0" xfId="0" applyFont="1"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40"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42" xfId="0" applyFont="1" applyBorder="1" applyAlignment="1">
      <alignment horizontal="center" vertical="center" wrapText="1"/>
    </xf>
    <xf numFmtId="0" fontId="11" fillId="0" borderId="77" xfId="0" applyFont="1" applyFill="1" applyBorder="1" applyAlignment="1">
      <alignment horizontal="center" vertical="center" wrapText="1"/>
    </xf>
    <xf numFmtId="0" fontId="11" fillId="0" borderId="78" xfId="0" applyFont="1" applyFill="1" applyBorder="1" applyAlignment="1">
      <alignment horizontal="center" vertical="center" wrapText="1"/>
    </xf>
    <xf numFmtId="0" fontId="11" fillId="0" borderId="79" xfId="0" applyFont="1" applyFill="1" applyBorder="1" applyAlignment="1">
      <alignment horizontal="center" vertical="center" wrapText="1"/>
    </xf>
    <xf numFmtId="0" fontId="0" fillId="11" borderId="77" xfId="0" applyFill="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0" fillId="0" borderId="19"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3" xfId="0" applyFont="1" applyFill="1" applyBorder="1" applyAlignment="1">
      <alignment horizontal="center" vertical="center" textRotation="1"/>
    </xf>
    <xf numFmtId="0" fontId="3" fillId="4" borderId="49" xfId="0" applyFont="1" applyFill="1" applyBorder="1" applyAlignment="1">
      <alignment horizontal="center" vertical="center" wrapText="1"/>
    </xf>
    <xf numFmtId="0" fontId="3" fillId="4" borderId="0" xfId="0" applyFont="1" applyFill="1" applyAlignment="1">
      <alignment horizontal="center" vertical="center"/>
    </xf>
    <xf numFmtId="0" fontId="3" fillId="4" borderId="73" xfId="0" applyFont="1" applyFill="1" applyBorder="1" applyAlignment="1">
      <alignment horizontal="center" vertical="center" wrapText="1"/>
    </xf>
    <xf numFmtId="0" fontId="3" fillId="4" borderId="53"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9" fontId="0" fillId="0" borderId="19" xfId="4" applyFont="1" applyBorder="1" applyAlignment="1">
      <alignment horizontal="center" vertical="center" wrapText="1"/>
    </xf>
    <xf numFmtId="0" fontId="0" fillId="0" borderId="80" xfId="0" applyBorder="1" applyAlignment="1">
      <alignment horizontal="center" vertical="center" wrapText="1"/>
    </xf>
    <xf numFmtId="0" fontId="80" fillId="3" borderId="25" xfId="0" applyFont="1" applyFill="1" applyBorder="1" applyAlignment="1" applyProtection="1">
      <alignment horizontal="justify" vertical="center" wrapText="1"/>
      <protection locked="0"/>
    </xf>
    <xf numFmtId="0" fontId="13" fillId="0" borderId="26" xfId="0" applyFont="1" applyBorder="1" applyAlignment="1">
      <alignment horizontal="justify" vertical="center" wrapText="1"/>
    </xf>
    <xf numFmtId="0" fontId="13" fillId="0" borderId="27" xfId="0" applyFont="1" applyBorder="1" applyAlignment="1">
      <alignment horizontal="justify" vertical="center" wrapText="1"/>
    </xf>
    <xf numFmtId="0" fontId="3" fillId="4" borderId="74"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13" fillId="0" borderId="3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20" xfId="0" applyFont="1" applyBorder="1" applyAlignment="1">
      <alignment horizontal="center" vertical="center" wrapText="1"/>
    </xf>
    <xf numFmtId="0" fontId="0" fillId="0" borderId="75" xfId="0" applyBorder="1" applyAlignment="1">
      <alignment horizontal="center" vertical="center" wrapText="1"/>
    </xf>
    <xf numFmtId="0" fontId="0" fillId="0" borderId="41" xfId="0"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3" xfId="0" applyFont="1" applyFill="1" applyBorder="1" applyAlignment="1" applyProtection="1">
      <alignment horizontal="center" vertical="center" wrapText="1"/>
      <protection locked="0"/>
    </xf>
    <xf numFmtId="0" fontId="0" fillId="0" borderId="27" xfId="0"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6" fillId="10" borderId="0" xfId="0" applyFont="1" applyFill="1" applyAlignment="1">
      <alignment horizontal="center" vertical="center" wrapText="1"/>
    </xf>
    <xf numFmtId="0" fontId="46" fillId="0" borderId="0" xfId="0" applyFont="1" applyAlignment="1">
      <alignment horizontal="center" vertical="center" wrapText="1"/>
    </xf>
    <xf numFmtId="0" fontId="73" fillId="3" borderId="25" xfId="0" applyFont="1" applyFill="1" applyBorder="1" applyAlignment="1" applyProtection="1">
      <alignment horizontal="justify" vertical="center" wrapText="1"/>
      <protection locked="0"/>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0" fillId="0" borderId="0" xfId="0" applyAlignment="1">
      <alignment horizontal="center" vertical="center" wrapText="1"/>
    </xf>
    <xf numFmtId="0" fontId="0" fillId="0" borderId="72" xfId="0"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11" borderId="77" xfId="0" applyFont="1" applyFill="1" applyBorder="1" applyAlignment="1">
      <alignment horizontal="center" vertical="center" wrapText="1"/>
    </xf>
    <xf numFmtId="0" fontId="0" fillId="11" borderId="78" xfId="0" applyFont="1" applyFill="1" applyBorder="1" applyAlignment="1">
      <alignment horizontal="center" vertical="center" wrapText="1"/>
    </xf>
    <xf numFmtId="0" fontId="0" fillId="11" borderId="75" xfId="0" applyFont="1" applyFill="1" applyBorder="1" applyAlignment="1">
      <alignment horizontal="center" vertical="center" wrapText="1"/>
    </xf>
    <xf numFmtId="0" fontId="0" fillId="0" borderId="62" xfId="0" applyFont="1" applyBorder="1" applyAlignment="1">
      <alignment horizontal="center" vertical="center" wrapText="1"/>
    </xf>
    <xf numFmtId="0" fontId="0" fillId="0" borderId="63" xfId="0" applyFont="1" applyBorder="1" applyAlignment="1">
      <alignment horizontal="center" vertical="center" wrapText="1"/>
    </xf>
    <xf numFmtId="0" fontId="0" fillId="0" borderId="64" xfId="0" applyFont="1" applyBorder="1" applyAlignment="1">
      <alignment horizontal="center" vertical="center" wrapText="1"/>
    </xf>
    <xf numFmtId="0" fontId="0" fillId="11" borderId="79" xfId="0" applyFont="1" applyFill="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0" fillId="0" borderId="28" xfId="0" applyFont="1" applyBorder="1" applyAlignment="1">
      <alignment horizontal="center" vertical="center" wrapText="1"/>
    </xf>
    <xf numFmtId="0" fontId="0" fillId="0" borderId="133" xfId="0" applyFont="1" applyBorder="1" applyAlignment="1">
      <alignment horizontal="center" vertical="center" wrapText="1"/>
    </xf>
    <xf numFmtId="2" fontId="0" fillId="0" borderId="28" xfId="3" applyNumberFormat="1" applyFont="1" applyBorder="1" applyAlignment="1">
      <alignment horizontal="center" vertical="center" wrapText="1"/>
    </xf>
    <xf numFmtId="0" fontId="12" fillId="0" borderId="3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62" xfId="0" applyFont="1" applyBorder="1" applyAlignment="1">
      <alignment horizontal="center" vertical="center" wrapText="1"/>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8" fillId="0" borderId="77" xfId="0" applyFont="1" applyFill="1" applyBorder="1" applyAlignment="1">
      <alignment horizontal="center" vertical="center" wrapText="1"/>
    </xf>
    <xf numFmtId="0" fontId="18" fillId="0" borderId="78" xfId="0" applyFont="1" applyFill="1" applyBorder="1" applyAlignment="1">
      <alignment horizontal="center" vertical="center" wrapText="1"/>
    </xf>
    <xf numFmtId="0" fontId="18" fillId="0" borderId="79" xfId="0" applyFont="1" applyFill="1" applyBorder="1" applyAlignment="1">
      <alignment horizontal="center" vertical="center" wrapText="1"/>
    </xf>
    <xf numFmtId="2" fontId="12" fillId="0" borderId="31" xfId="3" applyNumberFormat="1" applyFont="1" applyBorder="1" applyAlignment="1">
      <alignment horizontal="center" vertical="center" wrapText="1"/>
    </xf>
    <xf numFmtId="2" fontId="12" fillId="0" borderId="2" xfId="3" applyNumberFormat="1" applyFont="1" applyBorder="1" applyAlignment="1">
      <alignment horizontal="center" vertical="center" wrapText="1"/>
    </xf>
    <xf numFmtId="2" fontId="12" fillId="0" borderId="20" xfId="3" applyNumberFormat="1" applyFont="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21" fillId="4" borderId="0" xfId="0" applyFont="1" applyFill="1" applyAlignment="1">
      <alignment horizontal="center" vertical="center"/>
    </xf>
    <xf numFmtId="0" fontId="73" fillId="3" borderId="2" xfId="0" applyFont="1" applyFill="1" applyBorder="1" applyAlignment="1" applyProtection="1">
      <alignment horizontal="left" vertical="center" wrapText="1"/>
      <protection locked="0"/>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0" fontId="0" fillId="11" borderId="76" xfId="0" applyFill="1" applyBorder="1" applyAlignment="1">
      <alignment horizontal="center" vertical="center" wrapText="1"/>
    </xf>
    <xf numFmtId="0" fontId="0" fillId="0" borderId="2" xfId="0" applyBorder="1" applyAlignment="1">
      <alignment horizontal="center" vertical="center"/>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20" fillId="0" borderId="19" xfId="0" applyFont="1" applyBorder="1" applyAlignment="1">
      <alignment horizontal="center" vertical="center" wrapText="1"/>
    </xf>
    <xf numFmtId="0" fontId="12" fillId="0" borderId="2" xfId="0" applyFont="1" applyBorder="1" applyAlignment="1">
      <alignment horizontal="center" vertical="center"/>
    </xf>
    <xf numFmtId="9"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0" fontId="3" fillId="4" borderId="0"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2" xfId="0" applyFont="1" applyFill="1" applyBorder="1" applyAlignment="1">
      <alignment horizontal="center" vertical="center"/>
    </xf>
    <xf numFmtId="0" fontId="12" fillId="0" borderId="2" xfId="0" applyFont="1" applyFill="1" applyBorder="1" applyAlignment="1">
      <alignment horizontal="center" vertical="center" wrapText="1"/>
    </xf>
    <xf numFmtId="2" fontId="12" fillId="0" borderId="28" xfId="0" applyNumberFormat="1" applyFont="1" applyBorder="1" applyAlignment="1">
      <alignment horizontal="center" vertical="center" wrapText="1"/>
    </xf>
    <xf numFmtId="2" fontId="12" fillId="0" borderId="24" xfId="0" applyNumberFormat="1" applyFont="1" applyBorder="1" applyAlignment="1">
      <alignment horizontal="center" vertical="center" wrapText="1"/>
    </xf>
    <xf numFmtId="2" fontId="12" fillId="0" borderId="19" xfId="0" applyNumberFormat="1" applyFont="1" applyBorder="1" applyAlignment="1">
      <alignment horizontal="center" vertical="center" wrapText="1"/>
    </xf>
    <xf numFmtId="0" fontId="3" fillId="4"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19" xfId="0" applyFont="1" applyFill="1" applyBorder="1" applyAlignment="1">
      <alignment horizontal="center" vertical="center" wrapText="1"/>
    </xf>
    <xf numFmtId="14" fontId="12" fillId="3" borderId="28" xfId="0" applyNumberFormat="1" applyFont="1" applyFill="1" applyBorder="1" applyAlignment="1">
      <alignment horizontal="center" vertical="center" wrapText="1"/>
    </xf>
    <xf numFmtId="14" fontId="12" fillId="3" borderId="24" xfId="0" applyNumberFormat="1" applyFont="1" applyFill="1" applyBorder="1" applyAlignment="1">
      <alignment horizontal="center" vertical="center" wrapText="1"/>
    </xf>
    <xf numFmtId="14" fontId="12" fillId="3" borderId="19" xfId="0" applyNumberFormat="1" applyFont="1" applyFill="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2" xfId="0" applyFont="1" applyFill="1" applyBorder="1" applyAlignment="1">
      <alignment horizontal="center" vertical="center"/>
    </xf>
    <xf numFmtId="0" fontId="3" fillId="4" borderId="2" xfId="0" applyFont="1" applyFill="1" applyBorder="1" applyAlignment="1">
      <alignment horizontal="center" vertical="center" textRotation="1"/>
    </xf>
    <xf numFmtId="0" fontId="73"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126" xfId="0" applyFont="1" applyFill="1" applyBorder="1" applyAlignment="1">
      <alignment horizontal="center" vertical="center" wrapText="1"/>
    </xf>
    <xf numFmtId="0" fontId="3" fillId="4" borderId="127"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3" xfId="0" applyFont="1" applyFill="1" applyBorder="1" applyAlignment="1">
      <alignment horizontal="center" vertical="center"/>
    </xf>
    <xf numFmtId="0" fontId="37" fillId="0" borderId="2" xfId="0" applyFont="1" applyBorder="1" applyAlignment="1">
      <alignment horizontal="left" vertical="center" wrapText="1"/>
    </xf>
    <xf numFmtId="0" fontId="34" fillId="6" borderId="2" xfId="0" applyFont="1" applyFill="1" applyBorder="1" applyAlignment="1">
      <alignment horizontal="center" vertical="center" wrapText="1" readingOrder="1"/>
    </xf>
    <xf numFmtId="0" fontId="37" fillId="0" borderId="2" xfId="0" applyFont="1" applyBorder="1" applyAlignment="1">
      <alignment horizontal="left" vertical="top" wrapText="1"/>
    </xf>
    <xf numFmtId="0" fontId="34" fillId="6" borderId="0" xfId="0" applyFont="1" applyFill="1" applyAlignment="1">
      <alignment horizontal="center" vertical="center" wrapText="1" readingOrder="1"/>
    </xf>
    <xf numFmtId="0" fontId="34" fillId="6" borderId="10" xfId="0" applyFont="1" applyFill="1" applyBorder="1" applyAlignment="1">
      <alignment horizontal="center" vertical="center" wrapText="1" readingOrder="1"/>
    </xf>
    <xf numFmtId="0" fontId="32" fillId="0" borderId="104" xfId="0" applyFont="1" applyBorder="1" applyAlignment="1">
      <alignment horizontal="center" vertical="center"/>
    </xf>
    <xf numFmtId="0" fontId="32" fillId="0" borderId="6" xfId="0" applyFont="1" applyBorder="1" applyAlignment="1">
      <alignment horizontal="center" vertic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2" fillId="0" borderId="7" xfId="0" applyFont="1" applyBorder="1" applyAlignment="1">
      <alignment horizontal="center" vertical="center" wrapText="1"/>
    </xf>
    <xf numFmtId="0" fontId="42"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14" fontId="12" fillId="0" borderId="2" xfId="0" applyNumberFormat="1" applyFont="1" applyBorder="1" applyAlignment="1">
      <alignment horizontal="center" vertical="center"/>
    </xf>
    <xf numFmtId="0" fontId="27" fillId="0" borderId="2" xfId="0" applyFont="1" applyBorder="1" applyAlignment="1">
      <alignment horizontal="left" vertical="center"/>
    </xf>
    <xf numFmtId="0" fontId="12" fillId="0" borderId="2" xfId="0" applyFont="1" applyBorder="1" applyAlignment="1" applyProtection="1">
      <alignment horizontal="center" vertical="center"/>
      <protection locked="0"/>
    </xf>
    <xf numFmtId="0" fontId="12" fillId="0" borderId="2" xfId="0" applyFont="1" applyBorder="1" applyAlignment="1">
      <alignment horizontal="left" vertical="center" wrapText="1"/>
    </xf>
    <xf numFmtId="1" fontId="18" fillId="11" borderId="78" xfId="0" applyNumberFormat="1" applyFont="1" applyFill="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28" xfId="0" applyFont="1" applyBorder="1" applyAlignment="1">
      <alignment horizontal="left" vertical="center" wrapText="1"/>
    </xf>
    <xf numFmtId="0" fontId="12" fillId="0" borderId="24" xfId="0" applyFont="1" applyBorder="1" applyAlignment="1">
      <alignment horizontal="left" vertical="center" wrapText="1"/>
    </xf>
    <xf numFmtId="0" fontId="12" fillId="0" borderId="19" xfId="0" applyFont="1" applyBorder="1" applyAlignment="1">
      <alignment horizontal="left" vertical="center" wrapText="1"/>
    </xf>
    <xf numFmtId="0" fontId="12" fillId="0" borderId="2" xfId="0" applyFont="1" applyBorder="1" applyAlignment="1">
      <alignment horizontal="justify" vertical="center" wrapText="1"/>
    </xf>
    <xf numFmtId="0" fontId="12" fillId="0" borderId="2" xfId="0" applyFont="1" applyBorder="1" applyAlignment="1">
      <alignment horizontal="left" vertical="center"/>
    </xf>
    <xf numFmtId="0" fontId="27" fillId="0" borderId="2" xfId="0" applyFont="1" applyBorder="1" applyAlignment="1">
      <alignment horizontal="center" vertical="center"/>
    </xf>
    <xf numFmtId="1" fontId="18" fillId="0" borderId="2" xfId="0" applyNumberFormat="1" applyFont="1" applyFill="1" applyBorder="1" applyAlignment="1" applyProtection="1">
      <alignment horizontal="center" vertical="center" wrapText="1"/>
      <protection locked="0"/>
    </xf>
    <xf numFmtId="0" fontId="74"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128" xfId="0" applyFont="1" applyFill="1" applyBorder="1" applyAlignment="1">
      <alignment horizontal="center"/>
    </xf>
    <xf numFmtId="0" fontId="23" fillId="17" borderId="49" xfId="0" applyFont="1" applyFill="1" applyBorder="1" applyAlignment="1">
      <alignment horizontal="center"/>
    </xf>
    <xf numFmtId="0" fontId="73" fillId="3" borderId="2" xfId="0" applyFont="1" applyFill="1" applyBorder="1" applyAlignment="1" applyProtection="1">
      <alignment horizontal="justify" vertical="center"/>
      <protection locked="0"/>
    </xf>
    <xf numFmtId="0" fontId="80" fillId="3" borderId="2"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80" fillId="3" borderId="26" xfId="0" applyFont="1" applyFill="1" applyBorder="1" applyAlignment="1" applyProtection="1">
      <alignment horizontal="justify" vertical="center" wrapText="1"/>
      <protection locked="0"/>
    </xf>
    <xf numFmtId="0" fontId="80" fillId="3" borderId="27" xfId="0" applyFont="1" applyFill="1" applyBorder="1" applyAlignment="1" applyProtection="1">
      <alignment horizontal="justify" vertical="center" wrapText="1"/>
      <protection locked="0"/>
    </xf>
    <xf numFmtId="0" fontId="6" fillId="3" borderId="10" xfId="0" applyFont="1" applyFill="1" applyBorder="1" applyAlignment="1">
      <alignment horizontal="center" vertical="center"/>
    </xf>
    <xf numFmtId="0" fontId="6" fillId="3" borderId="72" xfId="0" applyFont="1" applyFill="1" applyBorder="1" applyAlignment="1">
      <alignment horizontal="center" vertical="center"/>
    </xf>
    <xf numFmtId="0" fontId="74" fillId="21" borderId="10" xfId="0" applyFont="1" applyFill="1" applyBorder="1" applyAlignment="1">
      <alignment horizontal="center" vertical="center"/>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12" fillId="0" borderId="31" xfId="0" applyFont="1" applyBorder="1" applyAlignment="1" applyProtection="1">
      <alignment horizontal="center" vertical="center"/>
      <protection locked="0"/>
    </xf>
    <xf numFmtId="0" fontId="12" fillId="0" borderId="31" xfId="0" applyFont="1" applyBorder="1" applyAlignment="1">
      <alignment horizontal="center" vertical="center"/>
    </xf>
    <xf numFmtId="1" fontId="28" fillId="0" borderId="77" xfId="0" applyNumberFormat="1" applyFont="1" applyBorder="1" applyAlignment="1" applyProtection="1">
      <alignment horizontal="center" vertical="center" wrapText="1"/>
      <protection locked="0"/>
    </xf>
    <xf numFmtId="1" fontId="28" fillId="0" borderId="78"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0" fontId="12" fillId="0" borderId="62" xfId="0" applyFont="1" applyBorder="1" applyAlignment="1">
      <alignment horizontal="center" vertical="center"/>
    </xf>
    <xf numFmtId="0" fontId="12" fillId="0" borderId="63" xfId="0" applyFont="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cellXfs>
  <cellStyles count="5">
    <cellStyle name="Millares" xfId="3" builtinId="3"/>
    <cellStyle name="Normal" xfId="0" builtinId="0"/>
    <cellStyle name="Normal - Style1 2" xfId="1"/>
    <cellStyle name="Normal 2 2" xfId="2"/>
    <cellStyle name="Porcentaje" xfId="4" builtinId="5"/>
  </cellStyles>
  <dxfs count="101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52612CDF-E6CE-4D96-B609-BA150E120C86}"/>
            </a:ext>
          </a:extLst>
        </xdr:cNvPr>
        <xdr:cNvSpPr txBox="1"/>
      </xdr:nvSpPr>
      <xdr:spPr>
        <a:xfrm>
          <a:off x="12557760" y="47682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3FD654B8-AF3F-4962-B930-73A2E5EBD30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3729128</xdr:colOff>
      <xdr:row>0</xdr:row>
      <xdr:rowOff>773535</xdr:rowOff>
    </xdr:to>
    <xdr:pic>
      <xdr:nvPicPr>
        <xdr:cNvPr id="4" name="Picture 9">
          <a:extLst>
            <a:ext uri="{FF2B5EF4-FFF2-40B4-BE49-F238E27FC236}">
              <a16:creationId xmlns:a16="http://schemas.microsoft.com/office/drawing/2014/main" id="{0C506CE7-3261-4F88-94B2-CC5CF80D515B}"/>
            </a:ext>
          </a:extLst>
        </xdr:cNvPr>
        <xdr:cNvPicPr>
          <a:picLocks noChangeAspect="1"/>
        </xdr:cNvPicPr>
      </xdr:nvPicPr>
      <xdr:blipFill>
        <a:blip xmlns:r="http://schemas.openxmlformats.org/officeDocument/2006/relationships" r:embed="rId2"/>
        <a:stretch>
          <a:fillRect/>
        </a:stretch>
      </xdr:blipFill>
      <xdr:spPr>
        <a:xfrm>
          <a:off x="1031134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41216"/>
        </a:xfrm>
        <a:prstGeom prst="rect">
          <a:avLst/>
        </a:prstGeom>
      </xdr:spPr>
    </xdr:pic>
    <xdr:clientData/>
  </xdr:twoCellAnchor>
  <xdr:twoCellAnchor editAs="oneCell">
    <xdr:from>
      <xdr:col>4</xdr:col>
      <xdr:colOff>714376</xdr:colOff>
      <xdr:row>0</xdr:row>
      <xdr:rowOff>166687</xdr:rowOff>
    </xdr:from>
    <xdr:to>
      <xdr:col>5</xdr:col>
      <xdr:colOff>1019926</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086976" y="166687"/>
          <a:ext cx="1724775"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4923294"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1222878</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366839</xdr:colOff>
      <xdr:row>0</xdr:row>
      <xdr:rowOff>71746</xdr:rowOff>
    </xdr:from>
    <xdr:to>
      <xdr:col>2</xdr:col>
      <xdr:colOff>1381125</xdr:colOff>
      <xdr:row>2</xdr:row>
      <xdr:rowOff>201106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839" y="71746"/>
          <a:ext cx="3109786" cy="819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1543731</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ON%20INFRAESTRUCTURA%202023%20SEGUIMIENTO%20TERCER%20TRIMESTRE%20(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2"/>
  <sheetViews>
    <sheetView showGridLines="0" zoomScale="90" zoomScaleNormal="90" workbookViewId="0">
      <selection activeCell="N8" sqref="N8"/>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48"/>
      <c r="B1" s="348"/>
      <c r="C1" s="348"/>
      <c r="D1" s="348"/>
      <c r="E1" s="348"/>
      <c r="F1" s="348"/>
    </row>
    <row r="2" spans="1:9">
      <c r="C2"/>
    </row>
    <row r="4" spans="1:9" ht="33.75">
      <c r="A4" s="349" t="s">
        <v>0</v>
      </c>
      <c r="B4" s="349"/>
      <c r="C4" s="349"/>
      <c r="D4" s="349"/>
      <c r="E4" s="349"/>
      <c r="F4" s="349"/>
      <c r="G4" s="349"/>
      <c r="H4" s="349"/>
      <c r="I4" s="349"/>
    </row>
    <row r="5" spans="1:9">
      <c r="A5" s="115"/>
      <c r="B5" s="115"/>
      <c r="C5" s="119"/>
      <c r="D5" s="115"/>
      <c r="E5" s="115"/>
      <c r="F5" s="115"/>
      <c r="G5" s="115"/>
      <c r="H5" s="115"/>
      <c r="I5" s="115"/>
    </row>
    <row r="6" spans="1:9" s="6" customFormat="1" ht="81.75" customHeight="1">
      <c r="A6" s="120" t="s">
        <v>1</v>
      </c>
      <c r="B6" s="350" t="s">
        <v>398</v>
      </c>
      <c r="C6" s="351"/>
      <c r="D6" s="351"/>
      <c r="E6" s="351"/>
      <c r="F6" s="351"/>
      <c r="G6" s="351"/>
      <c r="H6" s="351"/>
      <c r="I6" s="351"/>
    </row>
    <row r="7" spans="1:9" s="6" customFormat="1" ht="16.899999999999999" customHeight="1">
      <c r="A7" s="116"/>
      <c r="B7" s="117"/>
      <c r="C7" s="117"/>
      <c r="D7" s="116"/>
      <c r="E7" s="118"/>
      <c r="F7" s="115"/>
      <c r="G7" s="115"/>
      <c r="H7" s="115"/>
      <c r="I7" s="115"/>
    </row>
    <row r="8" spans="1:9" s="6" customFormat="1" ht="84" customHeight="1">
      <c r="A8" s="120" t="s">
        <v>2</v>
      </c>
      <c r="B8" s="196" t="s">
        <v>3</v>
      </c>
      <c r="C8" s="347" t="s">
        <v>4</v>
      </c>
      <c r="D8" s="347"/>
      <c r="E8" s="347"/>
      <c r="F8" s="347"/>
      <c r="G8" s="347"/>
      <c r="H8" s="347"/>
      <c r="I8" s="347"/>
    </row>
    <row r="9" spans="1:9" ht="32.25" customHeight="1">
      <c r="A9" s="121"/>
      <c r="B9" s="115"/>
      <c r="C9" s="119"/>
      <c r="D9" s="115"/>
      <c r="E9" s="115"/>
      <c r="F9" s="115"/>
      <c r="G9" s="115"/>
      <c r="H9" s="115"/>
      <c r="I9" s="115"/>
    </row>
    <row r="10" spans="1:9" ht="39.75" customHeight="1">
      <c r="A10" s="122" t="s">
        <v>5</v>
      </c>
      <c r="B10" s="346"/>
      <c r="C10" s="346"/>
      <c r="D10" s="346"/>
      <c r="E10" s="346"/>
      <c r="F10" s="346"/>
      <c r="G10" s="346"/>
      <c r="H10" s="346"/>
      <c r="I10" s="346"/>
    </row>
    <row r="11" spans="1:9" s="6" customFormat="1" ht="39.75" customHeight="1">
      <c r="A11" s="122" t="s">
        <v>6</v>
      </c>
      <c r="B11" s="346"/>
      <c r="C11" s="346"/>
      <c r="D11" s="346"/>
      <c r="E11" s="346"/>
      <c r="F11" s="346"/>
      <c r="G11" s="346"/>
      <c r="H11" s="346"/>
      <c r="I11" s="346"/>
    </row>
    <row r="12" spans="1:9" s="6" customFormat="1" ht="39.75" customHeight="1">
      <c r="A12" s="122" t="s">
        <v>7</v>
      </c>
      <c r="B12" s="347" t="s">
        <v>467</v>
      </c>
      <c r="C12" s="347"/>
      <c r="D12" s="347"/>
      <c r="E12" s="347"/>
      <c r="F12" s="347"/>
      <c r="G12" s="347"/>
      <c r="H12" s="347"/>
      <c r="I12" s="347"/>
    </row>
    <row r="13" spans="1:9" s="6" customFormat="1" ht="39.75" customHeight="1">
      <c r="A13" s="120" t="s">
        <v>8</v>
      </c>
      <c r="B13" s="346"/>
      <c r="C13" s="346"/>
      <c r="D13" s="346"/>
      <c r="E13" s="346"/>
      <c r="F13" s="346"/>
      <c r="G13" s="346"/>
      <c r="H13" s="346"/>
      <c r="I13" s="346"/>
    </row>
    <row r="14" spans="1:9">
      <c r="A14" s="115"/>
      <c r="B14" s="115"/>
      <c r="C14" s="119"/>
      <c r="D14" s="115"/>
      <c r="E14" s="115"/>
      <c r="F14" s="115"/>
      <c r="G14" s="115"/>
      <c r="H14" s="115"/>
      <c r="I14" s="115"/>
    </row>
    <row r="15" spans="1:9" s="6" customFormat="1" ht="54.75" customHeight="1">
      <c r="A15" s="120" t="s">
        <v>9</v>
      </c>
      <c r="B15" s="345">
        <v>45658</v>
      </c>
      <c r="C15" s="345"/>
      <c r="D15" s="345"/>
      <c r="E15" s="345"/>
      <c r="F15" s="345"/>
      <c r="G15" s="345"/>
      <c r="H15" s="345"/>
      <c r="I15" s="345"/>
    </row>
    <row r="16" spans="1:9">
      <c r="A16" s="115"/>
      <c r="B16" s="115"/>
      <c r="C16" s="119"/>
      <c r="D16" s="115"/>
      <c r="E16" s="115"/>
      <c r="F16" s="115"/>
      <c r="G16" s="115"/>
      <c r="H16" s="115"/>
      <c r="I16" s="115"/>
    </row>
    <row r="17" spans="1:9">
      <c r="A17" s="115"/>
      <c r="B17" s="115"/>
      <c r="C17" s="119"/>
      <c r="D17" s="115"/>
      <c r="E17" s="115"/>
      <c r="F17" s="115"/>
      <c r="G17" s="115"/>
      <c r="H17" s="115"/>
      <c r="I17" s="115"/>
    </row>
    <row r="18" spans="1:9" ht="15.75" thickBot="1"/>
    <row r="19" spans="1:9" ht="15.75" customHeight="1">
      <c r="B19" s="150" t="s">
        <v>10</v>
      </c>
      <c r="C19" s="151" t="s">
        <v>11</v>
      </c>
      <c r="D19" s="151" t="s">
        <v>12</v>
      </c>
      <c r="E19" s="151" t="s">
        <v>13</v>
      </c>
    </row>
    <row r="20" spans="1:9" ht="15.75" customHeight="1" thickBot="1">
      <c r="B20" s="152" t="s">
        <v>14</v>
      </c>
      <c r="C20" s="153" t="s">
        <v>15</v>
      </c>
      <c r="D20" s="153" t="s">
        <v>16</v>
      </c>
      <c r="E20" s="153" t="s">
        <v>17</v>
      </c>
    </row>
    <row r="21" spans="1:9" ht="15.75" customHeight="1">
      <c r="B21" s="154" t="s">
        <v>18</v>
      </c>
      <c r="C21" s="155" t="s">
        <v>9</v>
      </c>
      <c r="D21" s="155" t="s">
        <v>9</v>
      </c>
      <c r="E21" s="155" t="s">
        <v>9</v>
      </c>
    </row>
    <row r="22" spans="1:9" ht="15.75" customHeight="1" thickBot="1">
      <c r="B22" s="152">
        <v>1</v>
      </c>
      <c r="C22" s="156">
        <v>45243</v>
      </c>
      <c r="D22" s="156">
        <v>45272</v>
      </c>
      <c r="E22" s="156">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8">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L26" sqref="L26"/>
    </sheetView>
  </sheetViews>
  <sheetFormatPr baseColWidth="10" defaultColWidth="11.42578125" defaultRowHeight="15"/>
  <sheetData>
    <row r="1" spans="1:11">
      <c r="A1" s="1"/>
      <c r="B1" s="123"/>
      <c r="C1" s="123"/>
      <c r="D1" s="123"/>
      <c r="E1" s="123"/>
      <c r="F1" s="123"/>
      <c r="G1" s="123"/>
      <c r="H1" s="123"/>
      <c r="I1" s="123"/>
      <c r="J1" s="123"/>
      <c r="K1" s="1"/>
    </row>
    <row r="2" spans="1:11">
      <c r="A2" s="1"/>
      <c r="B2" s="352" t="s">
        <v>19</v>
      </c>
      <c r="C2" s="352"/>
      <c r="D2" s="352"/>
      <c r="E2" s="352"/>
      <c r="F2" s="352"/>
      <c r="G2" s="352"/>
      <c r="H2" s="352"/>
      <c r="I2" s="352"/>
      <c r="J2" s="352"/>
      <c r="K2" s="1"/>
    </row>
    <row r="3" spans="1:11" ht="15.75" thickBot="1">
      <c r="A3" s="1"/>
      <c r="B3" s="123"/>
      <c r="C3" s="123"/>
      <c r="D3" s="123"/>
      <c r="E3" s="123"/>
      <c r="F3" s="123"/>
      <c r="G3" s="123"/>
      <c r="H3" s="123"/>
      <c r="I3" s="123"/>
      <c r="J3" s="123"/>
      <c r="K3" s="1"/>
    </row>
    <row r="4" spans="1:11">
      <c r="A4" s="1"/>
      <c r="B4" s="353" t="s">
        <v>20</v>
      </c>
      <c r="C4" s="354"/>
      <c r="D4" s="354"/>
      <c r="E4" s="354"/>
      <c r="F4" s="354"/>
      <c r="G4" s="354"/>
      <c r="H4" s="354"/>
      <c r="I4" s="354"/>
      <c r="J4" s="355"/>
      <c r="K4" s="1"/>
    </row>
    <row r="5" spans="1:11">
      <c r="A5" s="1"/>
      <c r="B5" s="356"/>
      <c r="C5" s="357"/>
      <c r="D5" s="357"/>
      <c r="E5" s="357"/>
      <c r="F5" s="357"/>
      <c r="G5" s="357"/>
      <c r="H5" s="357"/>
      <c r="I5" s="357"/>
      <c r="J5" s="358"/>
      <c r="K5" s="1"/>
    </row>
    <row r="6" spans="1:11">
      <c r="A6" s="1"/>
      <c r="B6" s="356"/>
      <c r="C6" s="357"/>
      <c r="D6" s="357"/>
      <c r="E6" s="357"/>
      <c r="F6" s="357"/>
      <c r="G6" s="357"/>
      <c r="H6" s="357"/>
      <c r="I6" s="357"/>
      <c r="J6" s="358"/>
      <c r="K6" s="1"/>
    </row>
    <row r="7" spans="1:11" ht="15.75" thickBot="1">
      <c r="A7" s="1"/>
      <c r="B7" s="359"/>
      <c r="C7" s="360"/>
      <c r="D7" s="360"/>
      <c r="E7" s="360"/>
      <c r="F7" s="360"/>
      <c r="G7" s="360"/>
      <c r="H7" s="360"/>
      <c r="I7" s="360"/>
      <c r="J7" s="361"/>
      <c r="K7" s="1"/>
    </row>
    <row r="8" spans="1:11" ht="15.75" thickBot="1">
      <c r="A8" s="1"/>
      <c r="B8" s="123"/>
      <c r="C8" s="123"/>
      <c r="D8" s="123"/>
      <c r="E8" s="123"/>
      <c r="F8" s="123"/>
      <c r="G8" s="123"/>
      <c r="H8" s="123"/>
      <c r="I8" s="123"/>
      <c r="J8" s="123"/>
      <c r="K8" s="1"/>
    </row>
    <row r="9" spans="1:11">
      <c r="A9" s="1"/>
      <c r="B9" s="353" t="s">
        <v>21</v>
      </c>
      <c r="C9" s="354"/>
      <c r="D9" s="354"/>
      <c r="E9" s="354"/>
      <c r="F9" s="354"/>
      <c r="G9" s="354"/>
      <c r="H9" s="354"/>
      <c r="I9" s="354"/>
      <c r="J9" s="355"/>
      <c r="K9" s="1"/>
    </row>
    <row r="10" spans="1:11">
      <c r="A10" s="1"/>
      <c r="B10" s="356"/>
      <c r="C10" s="357"/>
      <c r="D10" s="357"/>
      <c r="E10" s="357"/>
      <c r="F10" s="357"/>
      <c r="G10" s="357"/>
      <c r="H10" s="357"/>
      <c r="I10" s="357"/>
      <c r="J10" s="358"/>
      <c r="K10" s="1"/>
    </row>
    <row r="11" spans="1:11">
      <c r="A11" s="1"/>
      <c r="B11" s="356"/>
      <c r="C11" s="357"/>
      <c r="D11" s="357"/>
      <c r="E11" s="357"/>
      <c r="F11" s="357"/>
      <c r="G11" s="357"/>
      <c r="H11" s="357"/>
      <c r="I11" s="357"/>
      <c r="J11" s="358"/>
      <c r="K11" s="1"/>
    </row>
    <row r="12" spans="1:11">
      <c r="A12" s="1"/>
      <c r="B12" s="356"/>
      <c r="C12" s="357"/>
      <c r="D12" s="357"/>
      <c r="E12" s="357"/>
      <c r="F12" s="357"/>
      <c r="G12" s="357"/>
      <c r="H12" s="357"/>
      <c r="I12" s="357"/>
      <c r="J12" s="358"/>
      <c r="K12" s="1"/>
    </row>
    <row r="13" spans="1:11">
      <c r="A13" s="1"/>
      <c r="B13" s="356"/>
      <c r="C13" s="357"/>
      <c r="D13" s="357"/>
      <c r="E13" s="357"/>
      <c r="F13" s="357"/>
      <c r="G13" s="357"/>
      <c r="H13" s="357"/>
      <c r="I13" s="357"/>
      <c r="J13" s="358"/>
      <c r="K13" s="1"/>
    </row>
    <row r="14" spans="1:11">
      <c r="A14" s="1"/>
      <c r="B14" s="356"/>
      <c r="C14" s="357"/>
      <c r="D14" s="357"/>
      <c r="E14" s="357"/>
      <c r="F14" s="357"/>
      <c r="G14" s="357"/>
      <c r="H14" s="357"/>
      <c r="I14" s="357"/>
      <c r="J14" s="358"/>
      <c r="K14" s="1"/>
    </row>
    <row r="15" spans="1:11" ht="15.75" thickBot="1">
      <c r="A15" s="1"/>
      <c r="B15" s="359"/>
      <c r="C15" s="360"/>
      <c r="D15" s="360"/>
      <c r="E15" s="360"/>
      <c r="F15" s="360"/>
      <c r="G15" s="360"/>
      <c r="H15" s="360"/>
      <c r="I15" s="360"/>
      <c r="J15" s="361"/>
      <c r="K15" s="1"/>
    </row>
    <row r="16" spans="1:11" ht="15.75" thickBot="1">
      <c r="A16" s="1"/>
      <c r="B16" s="123"/>
      <c r="C16" s="123"/>
      <c r="D16" s="123"/>
      <c r="E16" s="123"/>
      <c r="F16" s="123"/>
      <c r="G16" s="123"/>
      <c r="H16" s="123"/>
      <c r="I16" s="123"/>
      <c r="J16" s="123"/>
      <c r="K16" s="1"/>
    </row>
    <row r="17" spans="1:11">
      <c r="A17" s="1"/>
      <c r="B17" s="353" t="s">
        <v>22</v>
      </c>
      <c r="C17" s="354"/>
      <c r="D17" s="354"/>
      <c r="E17" s="354"/>
      <c r="F17" s="354"/>
      <c r="G17" s="354"/>
      <c r="H17" s="354"/>
      <c r="I17" s="354"/>
      <c r="J17" s="355"/>
      <c r="K17" s="1"/>
    </row>
    <row r="18" spans="1:11">
      <c r="A18" s="1"/>
      <c r="B18" s="356"/>
      <c r="C18" s="357"/>
      <c r="D18" s="357"/>
      <c r="E18" s="357"/>
      <c r="F18" s="357"/>
      <c r="G18" s="357"/>
      <c r="H18" s="357"/>
      <c r="I18" s="357"/>
      <c r="J18" s="358"/>
      <c r="K18" s="1"/>
    </row>
    <row r="19" spans="1:11">
      <c r="A19" s="1"/>
      <c r="B19" s="356"/>
      <c r="C19" s="357"/>
      <c r="D19" s="357"/>
      <c r="E19" s="357"/>
      <c r="F19" s="357"/>
      <c r="G19" s="357"/>
      <c r="H19" s="357"/>
      <c r="I19" s="357"/>
      <c r="J19" s="358"/>
      <c r="K19" s="1"/>
    </row>
    <row r="20" spans="1:11" ht="15.75" thickBot="1">
      <c r="A20" s="1"/>
      <c r="B20" s="359"/>
      <c r="C20" s="360"/>
      <c r="D20" s="360"/>
      <c r="E20" s="360"/>
      <c r="F20" s="360"/>
      <c r="G20" s="360"/>
      <c r="H20" s="360"/>
      <c r="I20" s="360"/>
      <c r="J20" s="361"/>
      <c r="K20" s="1"/>
    </row>
    <row r="21" spans="1:11" ht="15.75" thickBot="1">
      <c r="A21" s="1"/>
      <c r="B21" s="123"/>
      <c r="C21" s="123"/>
      <c r="D21" s="123"/>
      <c r="E21" s="123"/>
      <c r="F21" s="123"/>
      <c r="G21" s="123"/>
      <c r="H21" s="123"/>
      <c r="I21" s="123"/>
      <c r="J21" s="123"/>
      <c r="K21" s="1"/>
    </row>
    <row r="22" spans="1:11">
      <c r="A22" s="1"/>
      <c r="B22" s="353" t="s">
        <v>23</v>
      </c>
      <c r="C22" s="354"/>
      <c r="D22" s="354"/>
      <c r="E22" s="354"/>
      <c r="F22" s="354"/>
      <c r="G22" s="354"/>
      <c r="H22" s="354"/>
      <c r="I22" s="354"/>
      <c r="J22" s="355"/>
      <c r="K22" s="1"/>
    </row>
    <row r="23" spans="1:11">
      <c r="A23" s="1"/>
      <c r="B23" s="356"/>
      <c r="C23" s="357"/>
      <c r="D23" s="357"/>
      <c r="E23" s="357"/>
      <c r="F23" s="357"/>
      <c r="G23" s="357"/>
      <c r="H23" s="357"/>
      <c r="I23" s="357"/>
      <c r="J23" s="358"/>
      <c r="K23" s="1"/>
    </row>
    <row r="24" spans="1:11">
      <c r="A24" s="1"/>
      <c r="B24" s="356"/>
      <c r="C24" s="357"/>
      <c r="D24" s="357"/>
      <c r="E24" s="357"/>
      <c r="F24" s="357"/>
      <c r="G24" s="357"/>
      <c r="H24" s="357"/>
      <c r="I24" s="357"/>
      <c r="J24" s="358"/>
      <c r="K24" s="1"/>
    </row>
    <row r="25" spans="1:11">
      <c r="A25" s="1"/>
      <c r="B25" s="356"/>
      <c r="C25" s="357"/>
      <c r="D25" s="357"/>
      <c r="E25" s="357"/>
      <c r="F25" s="357"/>
      <c r="G25" s="357"/>
      <c r="H25" s="357"/>
      <c r="I25" s="357"/>
      <c r="J25" s="358"/>
      <c r="K25" s="1"/>
    </row>
    <row r="26" spans="1:11">
      <c r="A26" s="1"/>
      <c r="B26" s="356"/>
      <c r="C26" s="357"/>
      <c r="D26" s="357"/>
      <c r="E26" s="357"/>
      <c r="F26" s="357"/>
      <c r="G26" s="357"/>
      <c r="H26" s="357"/>
      <c r="I26" s="357"/>
      <c r="J26" s="358"/>
      <c r="K26" s="1"/>
    </row>
    <row r="27" spans="1:11">
      <c r="A27" s="1"/>
      <c r="B27" s="356"/>
      <c r="C27" s="357"/>
      <c r="D27" s="357"/>
      <c r="E27" s="357"/>
      <c r="F27" s="357"/>
      <c r="G27" s="357"/>
      <c r="H27" s="357"/>
      <c r="I27" s="357"/>
      <c r="J27" s="358"/>
      <c r="K27" s="1"/>
    </row>
    <row r="28" spans="1:11">
      <c r="A28" s="1"/>
      <c r="B28" s="356"/>
      <c r="C28" s="357"/>
      <c r="D28" s="357"/>
      <c r="E28" s="357"/>
      <c r="F28" s="357"/>
      <c r="G28" s="357"/>
      <c r="H28" s="357"/>
      <c r="I28" s="357"/>
      <c r="J28" s="358"/>
      <c r="K28" s="1"/>
    </row>
    <row r="29" spans="1:11">
      <c r="A29" s="1"/>
      <c r="B29" s="356"/>
      <c r="C29" s="357"/>
      <c r="D29" s="357"/>
      <c r="E29" s="357"/>
      <c r="F29" s="357"/>
      <c r="G29" s="357"/>
      <c r="H29" s="357"/>
      <c r="I29" s="357"/>
      <c r="J29" s="358"/>
      <c r="K29" s="1"/>
    </row>
    <row r="30" spans="1:11" ht="15.75" thickBot="1">
      <c r="A30" s="1"/>
      <c r="B30" s="359"/>
      <c r="C30" s="360"/>
      <c r="D30" s="360"/>
      <c r="E30" s="360"/>
      <c r="F30" s="360"/>
      <c r="G30" s="360"/>
      <c r="H30" s="360"/>
      <c r="I30" s="360"/>
      <c r="J30" s="361"/>
      <c r="K30" s="1"/>
    </row>
    <row r="31" spans="1:11">
      <c r="A31" s="1"/>
      <c r="B31" s="123"/>
      <c r="C31" s="123"/>
      <c r="D31" s="123"/>
      <c r="E31" s="123"/>
      <c r="F31" s="123"/>
      <c r="G31" s="123"/>
      <c r="H31" s="123"/>
      <c r="I31" s="123"/>
      <c r="J31" s="123"/>
      <c r="K31" s="1"/>
    </row>
    <row r="32" spans="1:11">
      <c r="B32" s="115"/>
      <c r="C32" s="115"/>
      <c r="D32" s="115"/>
      <c r="E32" s="115"/>
      <c r="F32" s="115"/>
      <c r="G32" s="115"/>
      <c r="H32" s="115"/>
      <c r="I32" s="115"/>
      <c r="J32" s="115"/>
    </row>
    <row r="33" spans="2:10">
      <c r="B33" s="115"/>
      <c r="C33" s="115"/>
      <c r="D33" s="115"/>
      <c r="E33" s="115"/>
      <c r="F33" s="115"/>
      <c r="G33" s="115"/>
      <c r="H33" s="115"/>
      <c r="I33" s="115"/>
      <c r="J33" s="115"/>
    </row>
    <row r="34" spans="2:10">
      <c r="B34" s="115"/>
      <c r="C34" s="115"/>
      <c r="D34" s="115"/>
      <c r="E34" s="115"/>
      <c r="F34" s="115"/>
      <c r="G34" s="115"/>
      <c r="H34" s="115"/>
      <c r="I34" s="115"/>
      <c r="J34" s="115"/>
    </row>
    <row r="35" spans="2:10">
      <c r="B35" s="115"/>
      <c r="C35" s="115"/>
      <c r="D35" s="115"/>
      <c r="E35" s="115"/>
      <c r="F35" s="115"/>
      <c r="G35" s="115"/>
      <c r="H35" s="115"/>
      <c r="I35" s="115"/>
      <c r="J35" s="115"/>
    </row>
    <row r="36" spans="2:10">
      <c r="B36" s="115"/>
      <c r="C36" s="115"/>
      <c r="D36" s="115"/>
      <c r="E36" s="115"/>
      <c r="F36" s="115"/>
      <c r="G36" s="115"/>
      <c r="H36" s="115"/>
      <c r="I36" s="115"/>
      <c r="J36" s="115"/>
    </row>
    <row r="37" spans="2:10">
      <c r="B37" s="115"/>
      <c r="C37" s="115"/>
      <c r="D37" s="115"/>
      <c r="E37" s="115"/>
      <c r="F37" s="115"/>
      <c r="G37" s="115"/>
      <c r="H37" s="115"/>
      <c r="I37" s="115"/>
      <c r="J37" s="115"/>
    </row>
    <row r="38" spans="2:10">
      <c r="B38" s="115"/>
      <c r="C38" s="115"/>
      <c r="D38" s="115"/>
      <c r="E38" s="115"/>
      <c r="F38" s="115"/>
      <c r="G38" s="115"/>
      <c r="H38" s="115"/>
      <c r="I38" s="115"/>
      <c r="J38" s="115"/>
    </row>
    <row r="39" spans="2:10">
      <c r="B39" s="115"/>
      <c r="C39" s="115"/>
      <c r="D39" s="115"/>
      <c r="E39" s="115"/>
      <c r="F39" s="115"/>
      <c r="G39" s="115"/>
      <c r="H39" s="115"/>
      <c r="I39" s="115"/>
      <c r="J39" s="11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72"/>
  <sheetViews>
    <sheetView showGridLines="0" tabSelected="1" view="pageBreakPreview" zoomScale="96" zoomScaleNormal="96" zoomScaleSheetLayoutView="96" workbookViewId="0">
      <selection activeCell="F19" sqref="F19"/>
    </sheetView>
  </sheetViews>
  <sheetFormatPr baseColWidth="10" defaultColWidth="10.42578125" defaultRowHeight="14.25"/>
  <cols>
    <col min="1" max="1" width="4.7109375" style="207" customWidth="1"/>
    <col min="2" max="2" width="37.140625" style="224" customWidth="1"/>
    <col min="3" max="3" width="12" style="228" customWidth="1"/>
    <col min="4" max="4" width="61.42578125" style="207" customWidth="1"/>
    <col min="5" max="5" width="16" style="228" customWidth="1"/>
    <col min="6" max="6" width="57.85546875" style="207" customWidth="1"/>
    <col min="7" max="7" width="4.7109375" style="207" customWidth="1"/>
    <col min="8" max="9" width="10.42578125" style="207"/>
    <col min="10" max="10" width="11.7109375" style="207" bestFit="1" customWidth="1"/>
    <col min="11" max="12" width="10.42578125" style="207"/>
    <col min="13" max="13" width="13" style="207" bestFit="1" customWidth="1"/>
    <col min="14" max="14" width="47.7109375" style="207" customWidth="1"/>
    <col min="15" max="16384" width="10.42578125" style="207"/>
  </cols>
  <sheetData>
    <row r="1" spans="1:14" ht="80.099999999999994" customHeight="1">
      <c r="A1" s="157"/>
      <c r="B1" s="157"/>
      <c r="C1" s="362" t="s">
        <v>24</v>
      </c>
      <c r="D1" s="362"/>
      <c r="E1" s="362"/>
      <c r="F1" s="362"/>
      <c r="G1" s="157"/>
      <c r="H1" s="157"/>
      <c r="I1" s="157"/>
    </row>
    <row r="2" spans="1:14" ht="66.599999999999994" customHeight="1">
      <c r="B2" s="158" t="s">
        <v>25</v>
      </c>
      <c r="C2" s="363" t="s">
        <v>468</v>
      </c>
      <c r="D2" s="364"/>
      <c r="E2" s="159" t="s">
        <v>26</v>
      </c>
      <c r="F2" s="206" t="s">
        <v>466</v>
      </c>
    </row>
    <row r="3" spans="1:14" ht="16.7" customHeight="1">
      <c r="B3" s="160"/>
      <c r="C3" s="161"/>
      <c r="D3" s="161"/>
      <c r="E3" s="162"/>
      <c r="F3" s="161"/>
    </row>
    <row r="4" spans="1:14" ht="54.75" customHeight="1">
      <c r="B4" s="158" t="s">
        <v>347</v>
      </c>
      <c r="C4" s="365" t="s">
        <v>556</v>
      </c>
      <c r="D4" s="366"/>
      <c r="E4" s="366"/>
      <c r="F4" s="366"/>
    </row>
    <row r="5" spans="1:14" ht="13.35" customHeight="1">
      <c r="B5" s="160"/>
      <c r="C5" s="162"/>
      <c r="E5" s="162"/>
      <c r="F5" s="162"/>
    </row>
    <row r="6" spans="1:14" ht="26.25" customHeight="1">
      <c r="B6" s="367" t="s">
        <v>27</v>
      </c>
      <c r="C6" s="368" t="s">
        <v>28</v>
      </c>
      <c r="D6" s="368"/>
      <c r="E6" s="369" t="s">
        <v>29</v>
      </c>
      <c r="F6" s="369"/>
    </row>
    <row r="7" spans="1:14" ht="81.75" customHeight="1">
      <c r="B7" s="367"/>
      <c r="C7" s="370" t="s">
        <v>557</v>
      </c>
      <c r="D7" s="371"/>
      <c r="E7" s="372" t="s">
        <v>348</v>
      </c>
      <c r="F7" s="372"/>
    </row>
    <row r="8" spans="1:14" ht="21" customHeight="1">
      <c r="B8" s="160"/>
      <c r="C8" s="162"/>
      <c r="E8" s="162"/>
      <c r="F8" s="162"/>
    </row>
    <row r="9" spans="1:14" ht="20.100000000000001" customHeight="1">
      <c r="B9" s="373" t="s">
        <v>30</v>
      </c>
      <c r="C9" s="374"/>
      <c r="D9" s="374"/>
      <c r="E9" s="374"/>
      <c r="F9" s="375"/>
    </row>
    <row r="10" spans="1:14" ht="21.75" customHeight="1">
      <c r="B10" s="208" t="s">
        <v>31</v>
      </c>
      <c r="C10" s="209" t="s">
        <v>32</v>
      </c>
      <c r="D10" s="209" t="s">
        <v>33</v>
      </c>
      <c r="E10" s="209" t="s">
        <v>34</v>
      </c>
      <c r="F10" s="209" t="s">
        <v>35</v>
      </c>
    </row>
    <row r="11" spans="1:14" s="210" customFormat="1" ht="53.25" customHeight="1">
      <c r="B11" s="376" t="s">
        <v>36</v>
      </c>
      <c r="C11" s="211">
        <v>1</v>
      </c>
      <c r="D11" s="258" t="s">
        <v>558</v>
      </c>
      <c r="E11" s="211">
        <v>1</v>
      </c>
      <c r="F11" s="212" t="s">
        <v>357</v>
      </c>
    </row>
    <row r="12" spans="1:14" s="210" customFormat="1" ht="45" customHeight="1">
      <c r="B12" s="377"/>
      <c r="C12" s="211">
        <v>2</v>
      </c>
      <c r="D12" s="212" t="s">
        <v>358</v>
      </c>
      <c r="E12" s="211">
        <v>2</v>
      </c>
      <c r="F12" s="258" t="s">
        <v>578</v>
      </c>
      <c r="I12" s="378" t="s">
        <v>63</v>
      </c>
      <c r="J12" s="378"/>
      <c r="K12" s="378"/>
      <c r="L12" s="378"/>
      <c r="M12" s="378"/>
      <c r="N12" s="213" t="s">
        <v>64</v>
      </c>
    </row>
    <row r="13" spans="1:14" ht="69" customHeight="1">
      <c r="B13" s="379" t="s">
        <v>37</v>
      </c>
      <c r="C13" s="214">
        <v>3</v>
      </c>
      <c r="D13" s="212" t="s">
        <v>399</v>
      </c>
      <c r="E13" s="230">
        <v>3</v>
      </c>
      <c r="F13" s="212" t="s">
        <v>559</v>
      </c>
      <c r="I13" s="381" t="s">
        <v>360</v>
      </c>
      <c r="J13" s="382"/>
      <c r="K13" s="382"/>
      <c r="L13" s="382"/>
      <c r="M13" s="383"/>
      <c r="N13" s="215" t="s">
        <v>76</v>
      </c>
    </row>
    <row r="14" spans="1:14" ht="41.25" customHeight="1">
      <c r="B14" s="379"/>
      <c r="C14" s="214">
        <v>4</v>
      </c>
      <c r="D14" s="216" t="s">
        <v>38</v>
      </c>
      <c r="E14" s="214" t="s">
        <v>359</v>
      </c>
      <c r="F14" s="258" t="s">
        <v>359</v>
      </c>
      <c r="I14" s="381" t="s">
        <v>361</v>
      </c>
      <c r="J14" s="382"/>
      <c r="K14" s="382"/>
      <c r="L14" s="382"/>
      <c r="M14" s="383"/>
      <c r="N14" s="217" t="s">
        <v>362</v>
      </c>
    </row>
    <row r="15" spans="1:14" ht="47.25" customHeight="1">
      <c r="B15" s="380"/>
      <c r="C15" s="214">
        <v>5</v>
      </c>
      <c r="D15" s="216" t="s">
        <v>39</v>
      </c>
      <c r="E15" s="214" t="s">
        <v>359</v>
      </c>
      <c r="F15" s="258" t="s">
        <v>359</v>
      </c>
      <c r="I15" s="381" t="s">
        <v>363</v>
      </c>
      <c r="J15" s="382"/>
      <c r="K15" s="382"/>
      <c r="L15" s="382"/>
      <c r="M15" s="383"/>
      <c r="N15" s="218" t="s">
        <v>69</v>
      </c>
    </row>
    <row r="16" spans="1:14" ht="80.099999999999994" customHeight="1">
      <c r="B16" s="379" t="s">
        <v>40</v>
      </c>
      <c r="C16" s="230">
        <v>6</v>
      </c>
      <c r="D16" s="212" t="s">
        <v>364</v>
      </c>
      <c r="E16" s="230">
        <v>3</v>
      </c>
      <c r="F16" s="212" t="s">
        <v>400</v>
      </c>
      <c r="I16" s="381" t="s">
        <v>365</v>
      </c>
      <c r="J16" s="382"/>
      <c r="K16" s="382"/>
      <c r="L16" s="382"/>
      <c r="M16" s="383"/>
      <c r="N16" s="217" t="s">
        <v>366</v>
      </c>
    </row>
    <row r="17" spans="2:14" ht="60.75" customHeight="1">
      <c r="B17" s="379"/>
      <c r="C17" s="230">
        <v>7</v>
      </c>
      <c r="D17" s="212" t="s">
        <v>367</v>
      </c>
      <c r="E17" s="230">
        <v>4</v>
      </c>
      <c r="F17" s="212" t="s">
        <v>368</v>
      </c>
      <c r="I17" s="381" t="s">
        <v>369</v>
      </c>
      <c r="J17" s="382"/>
      <c r="K17" s="382"/>
      <c r="L17" s="382"/>
      <c r="M17" s="383"/>
      <c r="N17" s="217" t="s">
        <v>370</v>
      </c>
    </row>
    <row r="18" spans="2:14" ht="55.5" customHeight="1">
      <c r="B18" s="379"/>
      <c r="C18" s="230">
        <v>8</v>
      </c>
      <c r="D18" s="212" t="s">
        <v>371</v>
      </c>
      <c r="E18" s="230">
        <v>5</v>
      </c>
      <c r="F18" s="212" t="s">
        <v>401</v>
      </c>
      <c r="I18" s="381" t="s">
        <v>373</v>
      </c>
      <c r="J18" s="382"/>
      <c r="K18" s="382"/>
      <c r="L18" s="382"/>
      <c r="M18" s="383"/>
      <c r="N18" s="219" t="s">
        <v>374</v>
      </c>
    </row>
    <row r="19" spans="2:14" ht="71.25" customHeight="1">
      <c r="B19" s="380"/>
      <c r="C19" s="230">
        <v>9</v>
      </c>
      <c r="D19" s="212" t="s">
        <v>402</v>
      </c>
      <c r="E19" s="230">
        <v>6</v>
      </c>
      <c r="F19" s="212" t="s">
        <v>372</v>
      </c>
    </row>
    <row r="20" spans="2:14" ht="61.5" customHeight="1">
      <c r="B20" s="379" t="s">
        <v>41</v>
      </c>
      <c r="C20" s="231">
        <v>10</v>
      </c>
      <c r="D20" s="212" t="s">
        <v>375</v>
      </c>
      <c r="E20" s="231">
        <v>7</v>
      </c>
      <c r="F20" s="212" t="s">
        <v>403</v>
      </c>
    </row>
    <row r="21" spans="2:14" ht="56.25" customHeight="1">
      <c r="B21" s="379"/>
      <c r="C21" s="231">
        <v>11</v>
      </c>
      <c r="D21" s="212" t="s">
        <v>376</v>
      </c>
      <c r="E21" s="231">
        <v>8</v>
      </c>
      <c r="F21" s="212" t="s">
        <v>377</v>
      </c>
    </row>
    <row r="22" spans="2:14" ht="59.25" customHeight="1">
      <c r="B22" s="380"/>
      <c r="C22" s="231">
        <v>12</v>
      </c>
      <c r="D22" s="212" t="s">
        <v>404</v>
      </c>
      <c r="E22" s="231" t="s">
        <v>359</v>
      </c>
      <c r="F22" s="212" t="s">
        <v>359</v>
      </c>
    </row>
    <row r="23" spans="2:14" ht="48" customHeight="1">
      <c r="B23" s="379" t="s">
        <v>42</v>
      </c>
      <c r="C23" s="231">
        <v>13</v>
      </c>
      <c r="D23" s="212" t="s">
        <v>378</v>
      </c>
      <c r="E23" s="231">
        <v>9</v>
      </c>
      <c r="F23" s="212" t="s">
        <v>405</v>
      </c>
      <c r="K23" s="163"/>
    </row>
    <row r="24" spans="2:14" ht="48" customHeight="1">
      <c r="B24" s="380"/>
      <c r="C24" s="231">
        <v>14</v>
      </c>
      <c r="D24" s="212" t="s">
        <v>406</v>
      </c>
      <c r="E24" s="231"/>
      <c r="F24" s="212"/>
      <c r="K24" s="163"/>
    </row>
    <row r="25" spans="2:14" ht="34.5" customHeight="1">
      <c r="B25" s="379" t="s">
        <v>43</v>
      </c>
      <c r="C25" s="231">
        <v>15</v>
      </c>
      <c r="D25" s="340" t="s">
        <v>44</v>
      </c>
      <c r="E25" s="230">
        <v>10</v>
      </c>
      <c r="F25" s="216" t="s">
        <v>407</v>
      </c>
    </row>
    <row r="26" spans="2:14" ht="34.5" customHeight="1">
      <c r="B26" s="379"/>
      <c r="C26" s="231">
        <v>16</v>
      </c>
      <c r="D26" s="340" t="s">
        <v>408</v>
      </c>
      <c r="E26" s="230">
        <v>11</v>
      </c>
      <c r="F26" s="216" t="s">
        <v>409</v>
      </c>
    </row>
    <row r="27" spans="2:14" ht="54" customHeight="1">
      <c r="B27" s="380"/>
      <c r="C27" s="231">
        <v>17</v>
      </c>
      <c r="D27" s="340" t="s">
        <v>410</v>
      </c>
      <c r="E27" s="230" t="s">
        <v>359</v>
      </c>
      <c r="F27" s="216"/>
    </row>
    <row r="28" spans="2:14" ht="23.25" customHeight="1">
      <c r="B28" s="373" t="s">
        <v>45</v>
      </c>
      <c r="C28" s="374"/>
      <c r="D28" s="374"/>
      <c r="E28" s="374"/>
      <c r="F28" s="375"/>
    </row>
    <row r="29" spans="2:14" ht="19.5" customHeight="1">
      <c r="B29" s="208" t="s">
        <v>31</v>
      </c>
      <c r="C29" s="209" t="s">
        <v>32</v>
      </c>
      <c r="D29" s="209" t="s">
        <v>46</v>
      </c>
      <c r="E29" s="209" t="s">
        <v>34</v>
      </c>
      <c r="F29" s="209" t="s">
        <v>47</v>
      </c>
    </row>
    <row r="30" spans="2:14" ht="73.5" customHeight="1">
      <c r="B30" s="379" t="s">
        <v>48</v>
      </c>
      <c r="C30" s="231">
        <v>1</v>
      </c>
      <c r="D30" s="220" t="s">
        <v>411</v>
      </c>
      <c r="E30" s="231">
        <v>1</v>
      </c>
      <c r="F30" s="220" t="s">
        <v>560</v>
      </c>
    </row>
    <row r="31" spans="2:14" ht="48.75" customHeight="1">
      <c r="B31" s="379"/>
      <c r="C31" s="231">
        <v>2</v>
      </c>
      <c r="D31" s="220" t="s">
        <v>379</v>
      </c>
      <c r="E31" s="231">
        <v>2</v>
      </c>
      <c r="F31" s="220" t="s">
        <v>412</v>
      </c>
    </row>
    <row r="32" spans="2:14" ht="45" customHeight="1">
      <c r="B32" s="379"/>
      <c r="C32" s="231">
        <v>3</v>
      </c>
      <c r="D32" s="220" t="s">
        <v>380</v>
      </c>
      <c r="E32" s="231">
        <v>3</v>
      </c>
      <c r="F32" s="220" t="s">
        <v>413</v>
      </c>
    </row>
    <row r="33" spans="2:6" ht="55.5" customHeight="1">
      <c r="B33" s="379"/>
      <c r="C33" s="231">
        <v>4</v>
      </c>
      <c r="D33" s="220" t="s">
        <v>414</v>
      </c>
      <c r="E33" s="231">
        <v>4</v>
      </c>
      <c r="F33" s="220" t="s">
        <v>415</v>
      </c>
    </row>
    <row r="34" spans="2:6" ht="57.75" customHeight="1">
      <c r="B34" s="379"/>
      <c r="C34" s="231" t="s">
        <v>359</v>
      </c>
      <c r="D34" s="341" t="s">
        <v>359</v>
      </c>
      <c r="E34" s="231">
        <v>5</v>
      </c>
      <c r="F34" s="220" t="s">
        <v>381</v>
      </c>
    </row>
    <row r="35" spans="2:6" ht="49.5" customHeight="1">
      <c r="B35" s="379"/>
      <c r="C35" s="231" t="s">
        <v>359</v>
      </c>
      <c r="D35" s="341" t="s">
        <v>359</v>
      </c>
      <c r="E35" s="231">
        <v>6</v>
      </c>
      <c r="F35" s="220" t="s">
        <v>561</v>
      </c>
    </row>
    <row r="36" spans="2:6" ht="107.25" customHeight="1">
      <c r="B36" s="379"/>
      <c r="C36" s="231" t="s">
        <v>359</v>
      </c>
      <c r="D36" s="341" t="s">
        <v>359</v>
      </c>
      <c r="E36" s="231">
        <v>7</v>
      </c>
      <c r="F36" s="220" t="s">
        <v>382</v>
      </c>
    </row>
    <row r="37" spans="2:6" ht="39" customHeight="1">
      <c r="B37" s="379"/>
      <c r="C37" s="231" t="s">
        <v>359</v>
      </c>
      <c r="D37" s="341" t="s">
        <v>359</v>
      </c>
      <c r="E37" s="231">
        <v>8</v>
      </c>
      <c r="F37" s="341" t="s">
        <v>383</v>
      </c>
    </row>
    <row r="38" spans="2:6" ht="37.5" customHeight="1">
      <c r="B38" s="380"/>
      <c r="C38" s="231"/>
      <c r="D38" s="341"/>
      <c r="E38" s="231">
        <v>9</v>
      </c>
      <c r="F38" s="341" t="s">
        <v>416</v>
      </c>
    </row>
    <row r="39" spans="2:6" ht="45.75" customHeight="1">
      <c r="B39" s="379" t="s">
        <v>49</v>
      </c>
      <c r="C39" s="231">
        <v>5</v>
      </c>
      <c r="D39" s="341" t="s">
        <v>384</v>
      </c>
      <c r="E39" s="231">
        <v>10</v>
      </c>
      <c r="F39" s="341" t="s">
        <v>417</v>
      </c>
    </row>
    <row r="40" spans="2:6" ht="72" customHeight="1">
      <c r="B40" s="379"/>
      <c r="C40" s="231">
        <v>6</v>
      </c>
      <c r="D40" s="341" t="s">
        <v>418</v>
      </c>
      <c r="E40" s="231">
        <v>11</v>
      </c>
      <c r="F40" s="341" t="s">
        <v>419</v>
      </c>
    </row>
    <row r="41" spans="2:6" ht="42" customHeight="1">
      <c r="B41" s="380"/>
      <c r="C41" s="231"/>
      <c r="D41" s="341"/>
      <c r="E41" s="231">
        <v>12</v>
      </c>
      <c r="F41" s="341" t="s">
        <v>420</v>
      </c>
    </row>
    <row r="42" spans="2:6" ht="53.25" customHeight="1">
      <c r="B42" s="379" t="s">
        <v>50</v>
      </c>
      <c r="C42" s="231">
        <v>7</v>
      </c>
      <c r="D42" s="220" t="s">
        <v>385</v>
      </c>
      <c r="E42" s="231">
        <v>13</v>
      </c>
      <c r="F42" s="220" t="s">
        <v>421</v>
      </c>
    </row>
    <row r="43" spans="2:6" ht="55.5" customHeight="1">
      <c r="B43" s="379"/>
      <c r="C43" s="231">
        <v>8</v>
      </c>
      <c r="D43" s="342" t="s">
        <v>386</v>
      </c>
      <c r="E43" s="231">
        <v>14</v>
      </c>
      <c r="F43" s="220" t="s">
        <v>51</v>
      </c>
    </row>
    <row r="44" spans="2:6" ht="49.5" customHeight="1">
      <c r="B44" s="379"/>
      <c r="C44" s="231">
        <v>9</v>
      </c>
      <c r="D44" s="220" t="s">
        <v>387</v>
      </c>
      <c r="E44" s="231" t="s">
        <v>359</v>
      </c>
      <c r="F44" s="220" t="s">
        <v>359</v>
      </c>
    </row>
    <row r="45" spans="2:6" ht="49.5" customHeight="1">
      <c r="B45" s="380"/>
      <c r="C45" s="231">
        <v>10</v>
      </c>
      <c r="D45" s="220" t="s">
        <v>388</v>
      </c>
      <c r="E45" s="231" t="s">
        <v>359</v>
      </c>
      <c r="F45" s="220" t="s">
        <v>359</v>
      </c>
    </row>
    <row r="46" spans="2:6" s="221" customFormat="1" ht="68.25" customHeight="1">
      <c r="B46" s="379" t="s">
        <v>52</v>
      </c>
      <c r="C46" s="231">
        <v>11</v>
      </c>
      <c r="D46" s="220" t="s">
        <v>422</v>
      </c>
      <c r="E46" s="211">
        <v>15</v>
      </c>
      <c r="F46" s="220" t="s">
        <v>423</v>
      </c>
    </row>
    <row r="47" spans="2:6" s="221" customFormat="1" ht="68.25" customHeight="1">
      <c r="B47" s="379"/>
      <c r="C47" s="231">
        <v>12</v>
      </c>
      <c r="D47" s="220" t="s">
        <v>424</v>
      </c>
      <c r="E47" s="211">
        <v>16</v>
      </c>
      <c r="F47" s="220" t="s">
        <v>425</v>
      </c>
    </row>
    <row r="48" spans="2:6" s="221" customFormat="1" ht="66.75" customHeight="1">
      <c r="B48" s="379"/>
      <c r="C48" s="231">
        <v>13</v>
      </c>
      <c r="D48" s="220" t="s">
        <v>389</v>
      </c>
      <c r="E48" s="211">
        <v>17</v>
      </c>
      <c r="F48" s="220" t="s">
        <v>390</v>
      </c>
    </row>
    <row r="49" spans="2:6" s="221" customFormat="1" ht="73.5" customHeight="1">
      <c r="B49" s="386" t="s">
        <v>53</v>
      </c>
      <c r="C49" s="231">
        <v>14</v>
      </c>
      <c r="D49" s="220" t="s">
        <v>426</v>
      </c>
      <c r="E49" s="211">
        <v>18</v>
      </c>
      <c r="F49" s="220" t="s">
        <v>391</v>
      </c>
    </row>
    <row r="50" spans="2:6" s="221" customFormat="1" ht="55.5" customHeight="1">
      <c r="B50" s="379"/>
      <c r="C50" s="231">
        <v>15</v>
      </c>
      <c r="D50" s="220" t="s">
        <v>427</v>
      </c>
      <c r="E50" s="211">
        <v>19</v>
      </c>
      <c r="F50" s="220" t="s">
        <v>428</v>
      </c>
    </row>
    <row r="51" spans="2:6" s="221" customFormat="1" ht="47.25" customHeight="1">
      <c r="B51" s="380"/>
      <c r="C51" s="231">
        <v>16</v>
      </c>
      <c r="D51" s="220" t="s">
        <v>429</v>
      </c>
      <c r="E51" s="211"/>
      <c r="F51" s="220"/>
    </row>
    <row r="52" spans="2:6" s="221" customFormat="1" ht="77.25" customHeight="1">
      <c r="B52" s="389" t="s">
        <v>54</v>
      </c>
      <c r="C52" s="231">
        <v>17</v>
      </c>
      <c r="D52" s="220" t="s">
        <v>430</v>
      </c>
      <c r="E52" s="211">
        <v>20</v>
      </c>
      <c r="F52" s="220" t="s">
        <v>392</v>
      </c>
    </row>
    <row r="53" spans="2:6" s="221" customFormat="1" ht="48.75" customHeight="1">
      <c r="B53" s="390"/>
      <c r="C53" s="231">
        <v>18</v>
      </c>
      <c r="D53" s="220" t="s">
        <v>431</v>
      </c>
      <c r="E53" s="211">
        <v>21</v>
      </c>
      <c r="F53" s="220" t="s">
        <v>432</v>
      </c>
    </row>
    <row r="54" spans="2:6" s="221" customFormat="1" ht="44.25" customHeight="1">
      <c r="B54" s="390"/>
      <c r="C54" s="231">
        <v>19</v>
      </c>
      <c r="D54" s="220" t="s">
        <v>433</v>
      </c>
      <c r="E54" s="211"/>
      <c r="F54" s="220"/>
    </row>
    <row r="55" spans="2:6" ht="100.5" customHeight="1">
      <c r="B55" s="386" t="s">
        <v>55</v>
      </c>
      <c r="C55" s="231">
        <v>20</v>
      </c>
      <c r="D55" s="220" t="s">
        <v>393</v>
      </c>
      <c r="E55" s="211">
        <v>21</v>
      </c>
      <c r="F55" s="220" t="s">
        <v>394</v>
      </c>
    </row>
    <row r="56" spans="2:6" ht="48" customHeight="1">
      <c r="B56" s="379"/>
      <c r="C56" s="231">
        <v>21</v>
      </c>
      <c r="D56" s="220" t="s">
        <v>434</v>
      </c>
      <c r="E56" s="211">
        <v>22</v>
      </c>
      <c r="F56" s="220" t="s">
        <v>435</v>
      </c>
    </row>
    <row r="57" spans="2:6" ht="45" customHeight="1">
      <c r="B57" s="380"/>
      <c r="C57" s="231">
        <v>22</v>
      </c>
      <c r="D57" s="220" t="s">
        <v>436</v>
      </c>
      <c r="E57" s="211"/>
      <c r="F57" s="220" t="s">
        <v>359</v>
      </c>
    </row>
    <row r="58" spans="2:6" ht="78" customHeight="1">
      <c r="B58" s="232" t="s">
        <v>56</v>
      </c>
      <c r="C58" s="231">
        <v>23</v>
      </c>
      <c r="D58" s="220" t="s">
        <v>437</v>
      </c>
      <c r="E58" s="211">
        <v>23</v>
      </c>
      <c r="F58" s="220" t="s">
        <v>438</v>
      </c>
    </row>
    <row r="59" spans="2:6" ht="41.25" customHeight="1">
      <c r="B59" s="386" t="s">
        <v>57</v>
      </c>
      <c r="C59" s="231">
        <v>24</v>
      </c>
      <c r="D59" s="220" t="s">
        <v>439</v>
      </c>
      <c r="E59" s="211">
        <v>24</v>
      </c>
      <c r="F59" s="220" t="s">
        <v>395</v>
      </c>
    </row>
    <row r="60" spans="2:6" ht="57" customHeight="1">
      <c r="B60" s="379"/>
      <c r="C60" s="231"/>
      <c r="D60" s="220" t="s">
        <v>359</v>
      </c>
      <c r="E60" s="211">
        <v>25</v>
      </c>
      <c r="F60" s="220" t="s">
        <v>440</v>
      </c>
    </row>
    <row r="61" spans="2:6" ht="49.5" customHeight="1">
      <c r="B61" s="379"/>
      <c r="C61" s="231"/>
      <c r="D61" s="343" t="s">
        <v>359</v>
      </c>
      <c r="E61" s="222">
        <v>26</v>
      </c>
      <c r="F61" s="220" t="s">
        <v>396</v>
      </c>
    </row>
    <row r="62" spans="2:6" ht="47.25" customHeight="1">
      <c r="B62" s="380"/>
      <c r="C62" s="231"/>
      <c r="D62" s="344" t="s">
        <v>359</v>
      </c>
      <c r="E62" s="211">
        <v>27</v>
      </c>
      <c r="F62" s="220" t="s">
        <v>397</v>
      </c>
    </row>
    <row r="63" spans="2:6" ht="48" customHeight="1">
      <c r="B63" s="379" t="s">
        <v>58</v>
      </c>
      <c r="C63" s="231">
        <v>25</v>
      </c>
      <c r="D63" s="220" t="s">
        <v>59</v>
      </c>
      <c r="E63" s="211">
        <v>28</v>
      </c>
      <c r="F63" s="220" t="s">
        <v>60</v>
      </c>
    </row>
    <row r="64" spans="2:6" ht="57.75" customHeight="1">
      <c r="B64" s="379"/>
      <c r="C64" s="231">
        <v>26</v>
      </c>
      <c r="D64" s="220" t="s">
        <v>441</v>
      </c>
      <c r="E64" s="211">
        <v>29</v>
      </c>
      <c r="F64" s="220" t="s">
        <v>562</v>
      </c>
    </row>
    <row r="65" spans="1:7" ht="71.25" customHeight="1">
      <c r="B65" s="379"/>
      <c r="C65" s="231">
        <v>27</v>
      </c>
      <c r="D65" s="220" t="s">
        <v>61</v>
      </c>
      <c r="E65" s="223">
        <v>30</v>
      </c>
      <c r="F65" s="220" t="s">
        <v>563</v>
      </c>
    </row>
    <row r="66" spans="1:7" ht="30.75" customHeight="1">
      <c r="B66" s="380"/>
      <c r="C66" s="231">
        <v>28</v>
      </c>
      <c r="D66" s="220" t="s">
        <v>442</v>
      </c>
      <c r="E66" s="223"/>
      <c r="F66" s="220"/>
    </row>
    <row r="67" spans="1:7">
      <c r="C67" s="225"/>
      <c r="D67" s="226"/>
      <c r="E67" s="225"/>
    </row>
    <row r="68" spans="1:7" ht="45.75" customHeight="1">
      <c r="A68" s="234"/>
      <c r="B68" s="203" t="s">
        <v>349</v>
      </c>
      <c r="C68" s="387" t="s">
        <v>350</v>
      </c>
      <c r="D68" s="388"/>
      <c r="E68" s="202" t="s">
        <v>351</v>
      </c>
      <c r="F68" s="203" t="s">
        <v>352</v>
      </c>
      <c r="G68" s="227"/>
    </row>
    <row r="69" spans="1:7" ht="36" customHeight="1">
      <c r="A69" s="234"/>
      <c r="B69" s="233" t="s">
        <v>353</v>
      </c>
      <c r="C69" s="384" t="s">
        <v>354</v>
      </c>
      <c r="D69" s="385"/>
      <c r="E69" s="204" t="s">
        <v>355</v>
      </c>
      <c r="F69" s="205" t="s">
        <v>356</v>
      </c>
      <c r="G69" s="227"/>
    </row>
    <row r="70" spans="1:7" ht="18" customHeight="1">
      <c r="F70" s="229"/>
    </row>
    <row r="71" spans="1:7" ht="36" customHeight="1"/>
    <row r="72" spans="1:7" ht="36" customHeight="1"/>
  </sheetData>
  <mergeCells count="34">
    <mergeCell ref="C69:D69"/>
    <mergeCell ref="B49:B51"/>
    <mergeCell ref="B55:B57"/>
    <mergeCell ref="B59:B62"/>
    <mergeCell ref="B63:B66"/>
    <mergeCell ref="C68:D68"/>
    <mergeCell ref="B52:B54"/>
    <mergeCell ref="B46:B48"/>
    <mergeCell ref="B16:B19"/>
    <mergeCell ref="I16:M16"/>
    <mergeCell ref="I17:M17"/>
    <mergeCell ref="I18:M18"/>
    <mergeCell ref="B20:B22"/>
    <mergeCell ref="B23:B24"/>
    <mergeCell ref="B25:B27"/>
    <mergeCell ref="B28:F28"/>
    <mergeCell ref="B30:B38"/>
    <mergeCell ref="B39:B41"/>
    <mergeCell ref="B42:B45"/>
    <mergeCell ref="B9:F9"/>
    <mergeCell ref="B11:B12"/>
    <mergeCell ref="I12:M12"/>
    <mergeCell ref="B13:B15"/>
    <mergeCell ref="I13:M13"/>
    <mergeCell ref="I14:M14"/>
    <mergeCell ref="I15:M15"/>
    <mergeCell ref="C1:F1"/>
    <mergeCell ref="C2:D2"/>
    <mergeCell ref="C4:F4"/>
    <mergeCell ref="B6:B7"/>
    <mergeCell ref="C6:D6"/>
    <mergeCell ref="E6:F6"/>
    <mergeCell ref="C7:D7"/>
    <mergeCell ref="E7:F7"/>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07"/>
  <sheetViews>
    <sheetView showGridLines="0" zoomScaleNormal="100" workbookViewId="0">
      <pane ySplit="5" topLeftCell="A6" activePane="bottomLeft" state="frozen"/>
      <selection pane="bottomLeft" activeCell="C11" sqref="C11"/>
    </sheetView>
  </sheetViews>
  <sheetFormatPr baseColWidth="10" defaultColWidth="10.5703125" defaultRowHeight="15"/>
  <cols>
    <col min="1" max="1" width="79.7109375" style="299" customWidth="1"/>
    <col min="2" max="3" width="17.42578125" style="299" customWidth="1"/>
    <col min="4" max="4" width="26" style="299" customWidth="1"/>
    <col min="5" max="5" width="21.28515625" style="299" customWidth="1"/>
    <col min="6" max="6" width="43.28515625" style="299" customWidth="1"/>
    <col min="7" max="7" width="3.5703125" style="299" customWidth="1"/>
    <col min="22" max="16384" width="10.5703125" style="299"/>
  </cols>
  <sheetData>
    <row r="1" spans="1:7" ht="59.25" customHeight="1">
      <c r="A1"/>
      <c r="B1" s="391"/>
      <c r="C1" s="391"/>
      <c r="D1" s="391"/>
      <c r="E1" s="391"/>
      <c r="F1"/>
      <c r="G1"/>
    </row>
    <row r="2" spans="1:7">
      <c r="A2"/>
      <c r="B2"/>
      <c r="C2"/>
      <c r="D2"/>
      <c r="E2"/>
      <c r="F2"/>
      <c r="G2"/>
    </row>
    <row r="3" spans="1:7" ht="22.5" customHeight="1">
      <c r="A3" s="392" t="s">
        <v>62</v>
      </c>
      <c r="B3" s="392"/>
      <c r="C3" s="392"/>
      <c r="D3" s="392"/>
      <c r="E3" s="392"/>
      <c r="F3" s="393"/>
      <c r="G3"/>
    </row>
    <row r="4" spans="1:7" ht="21.75" customHeight="1">
      <c r="A4" s="394" t="s">
        <v>475</v>
      </c>
      <c r="B4" s="395" t="s">
        <v>476</v>
      </c>
      <c r="C4" s="395"/>
      <c r="D4" s="395"/>
      <c r="E4" s="395"/>
      <c r="F4" s="396" t="s">
        <v>64</v>
      </c>
      <c r="G4"/>
    </row>
    <row r="5" spans="1:7">
      <c r="A5" s="394"/>
      <c r="B5" s="287" t="s">
        <v>65</v>
      </c>
      <c r="C5" s="287" t="s">
        <v>66</v>
      </c>
      <c r="D5" s="287" t="s">
        <v>67</v>
      </c>
      <c r="E5" s="287" t="s">
        <v>68</v>
      </c>
      <c r="F5" s="397"/>
      <c r="G5"/>
    </row>
    <row r="6" spans="1:7" ht="39" customHeight="1">
      <c r="A6" s="288" t="s">
        <v>477</v>
      </c>
      <c r="B6" s="164"/>
      <c r="C6" s="165"/>
      <c r="D6" s="165">
        <v>7.9</v>
      </c>
      <c r="E6" s="165" t="s">
        <v>478</v>
      </c>
      <c r="F6" s="289" t="s">
        <v>479</v>
      </c>
      <c r="G6"/>
    </row>
    <row r="7" spans="1:7" ht="41.25" customHeight="1">
      <c r="A7" s="288" t="s">
        <v>501</v>
      </c>
      <c r="B7" s="164"/>
      <c r="C7" s="165"/>
      <c r="D7" s="165">
        <v>2</v>
      </c>
      <c r="E7" s="165" t="s">
        <v>480</v>
      </c>
      <c r="F7" s="289" t="s">
        <v>69</v>
      </c>
      <c r="G7"/>
    </row>
    <row r="8" spans="1:7" ht="49.5" customHeight="1">
      <c r="A8" s="288" t="s">
        <v>481</v>
      </c>
      <c r="B8" s="166">
        <v>2</v>
      </c>
      <c r="C8" s="167">
        <v>8</v>
      </c>
      <c r="D8" s="167">
        <v>6</v>
      </c>
      <c r="E8" s="167" t="s">
        <v>482</v>
      </c>
      <c r="F8" s="289" t="s">
        <v>483</v>
      </c>
      <c r="G8"/>
    </row>
    <row r="9" spans="1:7" ht="36.75" customHeight="1">
      <c r="A9" s="288" t="s">
        <v>502</v>
      </c>
      <c r="B9" s="166"/>
      <c r="C9" s="167"/>
      <c r="D9" s="167">
        <v>6</v>
      </c>
      <c r="E9" s="167" t="s">
        <v>482</v>
      </c>
      <c r="F9" s="289" t="s">
        <v>503</v>
      </c>
      <c r="G9"/>
    </row>
    <row r="10" spans="1:7" ht="34.5" customHeight="1">
      <c r="A10" s="288" t="s">
        <v>484</v>
      </c>
      <c r="B10" s="166">
        <v>16</v>
      </c>
      <c r="C10" s="167">
        <v>3.4</v>
      </c>
      <c r="D10" s="167" t="s">
        <v>485</v>
      </c>
      <c r="E10" s="167" t="s">
        <v>486</v>
      </c>
      <c r="F10" s="289" t="s">
        <v>483</v>
      </c>
      <c r="G10"/>
    </row>
    <row r="11" spans="1:7" ht="58.5" customHeight="1">
      <c r="A11" s="288" t="s">
        <v>487</v>
      </c>
      <c r="B11" s="164" t="s">
        <v>488</v>
      </c>
      <c r="C11" s="165">
        <v>2</v>
      </c>
      <c r="D11" s="165">
        <v>4.5</v>
      </c>
      <c r="E11" s="165" t="s">
        <v>489</v>
      </c>
      <c r="F11" s="289" t="s">
        <v>490</v>
      </c>
      <c r="G11"/>
    </row>
    <row r="12" spans="1:7" ht="40.5" customHeight="1">
      <c r="A12" s="288" t="s">
        <v>491</v>
      </c>
      <c r="B12" s="164">
        <v>15</v>
      </c>
      <c r="C12" s="165">
        <v>6</v>
      </c>
      <c r="D12" s="165" t="s">
        <v>70</v>
      </c>
      <c r="E12" s="165">
        <v>28</v>
      </c>
      <c r="F12" s="289" t="s">
        <v>69</v>
      </c>
      <c r="G12"/>
    </row>
    <row r="13" spans="1:7" ht="41.25" customHeight="1">
      <c r="A13" s="288" t="s">
        <v>71</v>
      </c>
      <c r="B13" s="166" t="s">
        <v>492</v>
      </c>
      <c r="C13" s="167" t="s">
        <v>493</v>
      </c>
      <c r="D13" s="167" t="s">
        <v>72</v>
      </c>
      <c r="E13" s="167">
        <v>20.21</v>
      </c>
      <c r="F13" s="289" t="s">
        <v>494</v>
      </c>
      <c r="G13"/>
    </row>
    <row r="14" spans="1:7" ht="39" customHeight="1">
      <c r="A14" s="288" t="s">
        <v>73</v>
      </c>
      <c r="B14" s="166" t="s">
        <v>495</v>
      </c>
      <c r="C14" s="167" t="s">
        <v>496</v>
      </c>
      <c r="D14" s="290" t="s">
        <v>497</v>
      </c>
      <c r="E14" s="167" t="s">
        <v>498</v>
      </c>
      <c r="F14" s="289" t="s">
        <v>499</v>
      </c>
      <c r="G14"/>
    </row>
    <row r="15" spans="1:7" ht="34.5" customHeight="1">
      <c r="A15" s="288" t="s">
        <v>74</v>
      </c>
      <c r="B15" s="166">
        <v>2.17</v>
      </c>
      <c r="C15" s="167">
        <v>8</v>
      </c>
      <c r="D15" s="167">
        <v>1</v>
      </c>
      <c r="E15" s="167" t="s">
        <v>75</v>
      </c>
      <c r="F15" s="289" t="s">
        <v>500</v>
      </c>
      <c r="G15"/>
    </row>
    <row r="16" spans="1:7" ht="24.75" hidden="1" customHeight="1">
      <c r="A16" s="288"/>
      <c r="B16" s="291"/>
      <c r="C16" s="291"/>
      <c r="D16" s="291"/>
      <c r="E16" s="291"/>
      <c r="F16" s="292"/>
      <c r="G16"/>
    </row>
    <row r="17" spans="1:7" hidden="1">
      <c r="A17" s="288"/>
      <c r="B17" s="293"/>
      <c r="C17" s="293"/>
      <c r="D17" s="293"/>
      <c r="E17" s="293"/>
      <c r="F17" s="294"/>
      <c r="G17"/>
    </row>
    <row r="18" spans="1:7" hidden="1">
      <c r="A18" s="288"/>
      <c r="B18" s="295"/>
      <c r="C18" s="295"/>
      <c r="D18" s="295"/>
      <c r="E18" s="295"/>
      <c r="F18" s="292"/>
      <c r="G18"/>
    </row>
    <row r="19" spans="1:7" hidden="1">
      <c r="A19" s="288"/>
      <c r="B19" s="296"/>
      <c r="C19" s="296"/>
      <c r="D19" s="296"/>
      <c r="E19" s="296"/>
      <c r="F19" s="297"/>
      <c r="G19"/>
    </row>
    <row r="20" spans="1:7" hidden="1">
      <c r="A20" s="288"/>
      <c r="B20" s="291"/>
      <c r="C20" s="291"/>
      <c r="D20" s="291"/>
      <c r="E20" s="291"/>
      <c r="F20" s="292"/>
      <c r="G20"/>
    </row>
    <row r="21" spans="1:7" hidden="1">
      <c r="A21" s="288"/>
      <c r="B21" s="298"/>
      <c r="C21" s="298"/>
      <c r="D21" s="298"/>
      <c r="E21" s="296"/>
      <c r="F21" s="294"/>
      <c r="G21"/>
    </row>
    <row r="22" spans="1:7" customFormat="1" ht="21.75" customHeight="1">
      <c r="A22" s="288"/>
    </row>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 allowBlank="1" showInputMessage="1" showErrorMessage="1" prompt="Proponer y escribir en una frase la estrategia para gestionar la debilidad, la oportunidad, la amenaza o la fortaleza.Usar verbo de acción en infinitivo._x000a_" sqref="A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7"/>
  <sheetViews>
    <sheetView showGridLines="0" topLeftCell="B1" zoomScaleNormal="100" workbookViewId="0">
      <selection activeCell="F50" sqref="F50:G50"/>
    </sheetView>
  </sheetViews>
  <sheetFormatPr baseColWidth="10" defaultColWidth="11.42578125" defaultRowHeight="12"/>
  <cols>
    <col min="1" max="1" width="2.7109375" style="123" customWidth="1"/>
    <col min="2" max="2" width="24.7109375" style="123" customWidth="1"/>
    <col min="3" max="3" width="11.28515625" style="124" customWidth="1"/>
    <col min="4" max="4" width="19.28515625" style="124" customWidth="1"/>
    <col min="5" max="5" width="13.5703125" style="123" customWidth="1"/>
    <col min="6" max="6" width="24.7109375" style="123" customWidth="1"/>
    <col min="7" max="7" width="79.140625" style="123" customWidth="1"/>
    <col min="8" max="8" width="11.42578125" style="123"/>
    <col min="9" max="9" width="32" style="123" customWidth="1"/>
    <col min="10" max="16384" width="11.42578125" style="123"/>
  </cols>
  <sheetData>
    <row r="1" spans="2:9" ht="12.75" thickBot="1"/>
    <row r="2" spans="2:9">
      <c r="B2" s="433" t="s">
        <v>77</v>
      </c>
      <c r="C2" s="434"/>
      <c r="D2" s="434"/>
      <c r="E2" s="434"/>
      <c r="F2" s="434"/>
      <c r="G2" s="435"/>
    </row>
    <row r="3" spans="2:9">
      <c r="B3" s="436" t="s">
        <v>78</v>
      </c>
      <c r="C3" s="437"/>
      <c r="D3" s="438"/>
      <c r="E3" s="438"/>
      <c r="F3" s="438"/>
      <c r="G3" s="439"/>
    </row>
    <row r="4" spans="2:9" ht="48.75" customHeight="1">
      <c r="B4" s="440" t="s">
        <v>79</v>
      </c>
      <c r="C4" s="441"/>
      <c r="D4" s="441"/>
      <c r="E4" s="441"/>
      <c r="F4" s="441"/>
      <c r="G4" s="442"/>
    </row>
    <row r="5" spans="2:9">
      <c r="B5" s="125"/>
      <c r="C5" s="140"/>
      <c r="D5" s="141"/>
      <c r="E5" s="142"/>
      <c r="F5" s="142"/>
      <c r="G5" s="143"/>
    </row>
    <row r="6" spans="2:9" ht="16.5" customHeight="1">
      <c r="B6" s="443" t="s">
        <v>80</v>
      </c>
      <c r="C6" s="444"/>
      <c r="D6" s="444"/>
      <c r="E6" s="444"/>
      <c r="F6" s="444"/>
      <c r="G6" s="445"/>
    </row>
    <row r="7" spans="2:9" ht="76.5" customHeight="1">
      <c r="B7" s="443"/>
      <c r="C7" s="444"/>
      <c r="D7" s="444"/>
      <c r="E7" s="444"/>
      <c r="F7" s="444"/>
      <c r="G7" s="445"/>
    </row>
    <row r="8" spans="2:9" ht="12.75" thickBot="1">
      <c r="B8" s="126"/>
      <c r="C8" s="127"/>
      <c r="D8" s="127"/>
      <c r="E8" s="128"/>
      <c r="F8" s="129"/>
      <c r="G8" s="144"/>
    </row>
    <row r="9" spans="2:9">
      <c r="B9" s="130"/>
      <c r="C9" s="131" t="s">
        <v>81</v>
      </c>
      <c r="D9" s="446" t="s">
        <v>82</v>
      </c>
      <c r="E9" s="447"/>
      <c r="F9" s="448" t="s">
        <v>83</v>
      </c>
      <c r="G9" s="449"/>
    </row>
    <row r="10" spans="2:9" ht="15" customHeight="1">
      <c r="B10" s="132"/>
      <c r="C10" s="133">
        <v>5</v>
      </c>
      <c r="D10" s="431" t="s">
        <v>84</v>
      </c>
      <c r="E10" s="432"/>
      <c r="F10" s="425" t="s">
        <v>85</v>
      </c>
      <c r="G10" s="422"/>
      <c r="H10" s="399"/>
      <c r="I10" s="399"/>
    </row>
    <row r="11" spans="2:9">
      <c r="B11" s="132"/>
      <c r="C11" s="133">
        <v>5</v>
      </c>
      <c r="D11" s="431" t="s">
        <v>86</v>
      </c>
      <c r="E11" s="432"/>
      <c r="F11" s="425" t="s">
        <v>87</v>
      </c>
      <c r="G11" s="422"/>
      <c r="H11" s="399"/>
      <c r="I11" s="399"/>
    </row>
    <row r="12" spans="2:9">
      <c r="B12" s="132"/>
      <c r="C12" s="133">
        <v>5</v>
      </c>
      <c r="D12" s="431" t="s">
        <v>88</v>
      </c>
      <c r="E12" s="432"/>
      <c r="F12" s="425" t="s">
        <v>89</v>
      </c>
      <c r="G12" s="422"/>
      <c r="H12" s="399"/>
      <c r="I12" s="399"/>
    </row>
    <row r="13" spans="2:9" ht="27.75" customHeight="1">
      <c r="B13" s="132"/>
      <c r="C13" s="133">
        <v>5</v>
      </c>
      <c r="D13" s="431" t="s">
        <v>90</v>
      </c>
      <c r="E13" s="432"/>
      <c r="F13" s="425" t="s">
        <v>91</v>
      </c>
      <c r="G13" s="422"/>
      <c r="H13" s="399"/>
      <c r="I13" s="399"/>
    </row>
    <row r="14" spans="2:9">
      <c r="B14" s="132"/>
      <c r="C14" s="133">
        <v>5</v>
      </c>
      <c r="D14" s="431" t="s">
        <v>92</v>
      </c>
      <c r="E14" s="432"/>
      <c r="F14" s="425" t="s">
        <v>93</v>
      </c>
      <c r="G14" s="422"/>
      <c r="H14" s="399"/>
      <c r="I14" s="399"/>
    </row>
    <row r="15" spans="2:9" ht="41.25" customHeight="1">
      <c r="B15" s="132"/>
      <c r="C15" s="133">
        <v>5</v>
      </c>
      <c r="D15" s="431" t="s">
        <v>94</v>
      </c>
      <c r="E15" s="432"/>
      <c r="F15" s="425" t="s">
        <v>95</v>
      </c>
      <c r="G15" s="422"/>
      <c r="H15" s="399"/>
      <c r="I15" s="399"/>
    </row>
    <row r="16" spans="2:9" ht="41.25" customHeight="1">
      <c r="B16" s="132"/>
      <c r="C16" s="133">
        <v>5</v>
      </c>
      <c r="D16" s="426" t="s">
        <v>96</v>
      </c>
      <c r="E16" s="427"/>
      <c r="F16" s="425" t="s">
        <v>97</v>
      </c>
      <c r="G16" s="422"/>
      <c r="H16" s="399"/>
      <c r="I16" s="399"/>
    </row>
    <row r="17" spans="2:9" ht="51.75" customHeight="1">
      <c r="B17" s="132"/>
      <c r="C17" s="133">
        <v>5</v>
      </c>
      <c r="D17" s="427" t="s">
        <v>98</v>
      </c>
      <c r="E17" s="430"/>
      <c r="F17" s="425" t="s">
        <v>99</v>
      </c>
      <c r="G17" s="422"/>
      <c r="H17" s="399"/>
      <c r="I17" s="399"/>
    </row>
    <row r="18" spans="2:9" ht="51.75" customHeight="1">
      <c r="B18" s="132"/>
      <c r="C18" s="133">
        <v>5</v>
      </c>
      <c r="D18" s="426" t="s">
        <v>100</v>
      </c>
      <c r="E18" s="427"/>
      <c r="F18" s="425" t="s">
        <v>101</v>
      </c>
      <c r="G18" s="422"/>
      <c r="H18" s="399"/>
      <c r="I18" s="399"/>
    </row>
    <row r="19" spans="2:9" ht="51.75" customHeight="1">
      <c r="B19" s="132"/>
      <c r="C19" s="133">
        <v>5</v>
      </c>
      <c r="D19" s="113" t="s">
        <v>102</v>
      </c>
      <c r="E19" s="114"/>
      <c r="F19" s="425" t="s">
        <v>103</v>
      </c>
      <c r="G19" s="422"/>
      <c r="H19" s="399"/>
      <c r="I19" s="399"/>
    </row>
    <row r="20" spans="2:9" ht="51.75" customHeight="1">
      <c r="B20" s="132"/>
      <c r="C20" s="133">
        <v>5</v>
      </c>
      <c r="D20" s="113" t="s">
        <v>104</v>
      </c>
      <c r="E20" s="114"/>
      <c r="F20" s="425" t="s">
        <v>105</v>
      </c>
      <c r="G20" s="422"/>
      <c r="H20" s="399"/>
      <c r="I20" s="399"/>
    </row>
    <row r="21" spans="2:9" ht="66.75" customHeight="1">
      <c r="B21" s="132"/>
      <c r="C21" s="133">
        <v>5</v>
      </c>
      <c r="D21" s="426" t="s">
        <v>106</v>
      </c>
      <c r="E21" s="427"/>
      <c r="F21" s="425" t="s">
        <v>107</v>
      </c>
      <c r="G21" s="422"/>
      <c r="H21" s="399"/>
      <c r="I21" s="399"/>
    </row>
    <row r="22" spans="2:9" ht="23.25" customHeight="1">
      <c r="B22" s="132"/>
      <c r="C22" s="133">
        <v>5</v>
      </c>
      <c r="D22" s="428" t="s">
        <v>108</v>
      </c>
      <c r="E22" s="429"/>
      <c r="F22" s="425" t="s">
        <v>109</v>
      </c>
      <c r="G22" s="422"/>
      <c r="H22" s="400"/>
      <c r="I22" s="400"/>
    </row>
    <row r="23" spans="2:9" ht="26.25" customHeight="1">
      <c r="B23" s="132"/>
      <c r="C23" s="133">
        <v>5</v>
      </c>
      <c r="D23" s="420" t="s">
        <v>110</v>
      </c>
      <c r="E23" s="420"/>
      <c r="F23" s="421" t="s">
        <v>111</v>
      </c>
      <c r="G23" s="422"/>
      <c r="H23" s="399"/>
      <c r="I23" s="399"/>
    </row>
    <row r="24" spans="2:9" ht="26.25" customHeight="1">
      <c r="B24" s="132"/>
      <c r="C24" s="133">
        <v>5</v>
      </c>
      <c r="D24" s="420" t="s">
        <v>112</v>
      </c>
      <c r="E24" s="420"/>
      <c r="F24" s="421" t="s">
        <v>113</v>
      </c>
      <c r="G24" s="422"/>
      <c r="H24" s="399"/>
      <c r="I24" s="399"/>
    </row>
    <row r="25" spans="2:9" ht="26.25" customHeight="1">
      <c r="B25" s="132"/>
      <c r="C25" s="133">
        <v>5</v>
      </c>
      <c r="D25" s="423" t="s">
        <v>114</v>
      </c>
      <c r="E25" s="424"/>
      <c r="F25" s="421" t="s">
        <v>115</v>
      </c>
      <c r="G25" s="422"/>
      <c r="H25" s="399"/>
      <c r="I25" s="399"/>
    </row>
    <row r="26" spans="2:9" ht="27" customHeight="1">
      <c r="B26" s="92"/>
      <c r="C26" s="399" t="s">
        <v>116</v>
      </c>
      <c r="D26" s="415"/>
      <c r="E26" s="415"/>
      <c r="F26" s="415"/>
      <c r="G26" s="416"/>
    </row>
    <row r="27" spans="2:9" ht="27" customHeight="1">
      <c r="B27" s="401" t="s">
        <v>117</v>
      </c>
      <c r="C27" s="402"/>
      <c r="D27" s="402"/>
      <c r="E27" s="402"/>
      <c r="F27" s="402"/>
      <c r="G27" s="403"/>
    </row>
    <row r="28" spans="2:9" ht="10.5" customHeight="1">
      <c r="B28" s="134"/>
      <c r="D28" s="93"/>
      <c r="E28" s="94"/>
      <c r="F28" s="95"/>
      <c r="G28" s="95"/>
    </row>
    <row r="29" spans="2:9">
      <c r="B29" s="134"/>
      <c r="C29" s="135"/>
      <c r="D29" s="417" t="s">
        <v>82</v>
      </c>
      <c r="E29" s="417"/>
      <c r="F29" s="418" t="s">
        <v>83</v>
      </c>
      <c r="G29" s="419"/>
    </row>
    <row r="30" spans="2:9">
      <c r="B30" s="134"/>
      <c r="D30" s="407" t="s">
        <v>84</v>
      </c>
      <c r="E30" s="407"/>
      <c r="F30" s="408" t="s">
        <v>118</v>
      </c>
      <c r="G30" s="409"/>
      <c r="H30" s="399"/>
      <c r="I30" s="399"/>
    </row>
    <row r="31" spans="2:9">
      <c r="B31" s="134"/>
      <c r="D31" s="407" t="s">
        <v>86</v>
      </c>
      <c r="E31" s="407"/>
      <c r="F31" s="408" t="s">
        <v>119</v>
      </c>
      <c r="G31" s="409"/>
      <c r="H31" s="399"/>
      <c r="I31" s="399"/>
    </row>
    <row r="32" spans="2:9">
      <c r="B32" s="134"/>
      <c r="D32" s="407" t="s">
        <v>88</v>
      </c>
      <c r="E32" s="407"/>
      <c r="F32" s="408" t="s">
        <v>120</v>
      </c>
      <c r="G32" s="409"/>
      <c r="H32" s="399"/>
      <c r="I32" s="399"/>
    </row>
    <row r="33" spans="2:9">
      <c r="B33" s="134"/>
      <c r="D33" s="407" t="s">
        <v>90</v>
      </c>
      <c r="E33" s="407"/>
      <c r="F33" s="408" t="s">
        <v>121</v>
      </c>
      <c r="G33" s="409"/>
      <c r="H33" s="399"/>
      <c r="I33" s="399"/>
    </row>
    <row r="34" spans="2:9">
      <c r="B34" s="134"/>
      <c r="D34" s="407" t="s">
        <v>92</v>
      </c>
      <c r="E34" s="407"/>
      <c r="F34" s="408" t="s">
        <v>122</v>
      </c>
      <c r="G34" s="409"/>
      <c r="H34" s="399"/>
      <c r="I34" s="399"/>
    </row>
    <row r="35" spans="2:9" ht="40.9" customHeight="1">
      <c r="B35" s="134"/>
      <c r="D35" s="407" t="s">
        <v>123</v>
      </c>
      <c r="E35" s="407"/>
      <c r="F35" s="408" t="s">
        <v>124</v>
      </c>
      <c r="G35" s="409"/>
      <c r="H35" s="399"/>
      <c r="I35" s="399"/>
    </row>
    <row r="36" spans="2:9" ht="42" customHeight="1">
      <c r="B36" s="136"/>
      <c r="C36" s="137"/>
      <c r="D36" s="414" t="s">
        <v>125</v>
      </c>
      <c r="E36" s="414"/>
      <c r="F36" s="408" t="s">
        <v>126</v>
      </c>
      <c r="G36" s="409"/>
      <c r="H36" s="398"/>
      <c r="I36" s="398"/>
    </row>
    <row r="37" spans="2:9" ht="30.75" customHeight="1">
      <c r="B37" s="136"/>
      <c r="C37" s="137"/>
      <c r="D37" s="407" t="s">
        <v>127</v>
      </c>
      <c r="E37" s="407"/>
      <c r="F37" s="408" t="s">
        <v>128</v>
      </c>
      <c r="G37" s="409"/>
      <c r="H37" s="398"/>
      <c r="I37" s="398"/>
    </row>
    <row r="38" spans="2:9" ht="33" customHeight="1">
      <c r="B38" s="136"/>
      <c r="C38" s="137"/>
      <c r="D38" s="407" t="s">
        <v>129</v>
      </c>
      <c r="E38" s="407"/>
      <c r="F38" s="408" t="s">
        <v>128</v>
      </c>
      <c r="G38" s="409"/>
      <c r="H38" s="398"/>
      <c r="I38" s="398"/>
    </row>
    <row r="39" spans="2:9" ht="30" customHeight="1">
      <c r="B39" s="136"/>
      <c r="C39" s="137"/>
      <c r="D39" s="407" t="s">
        <v>130</v>
      </c>
      <c r="E39" s="407"/>
      <c r="F39" s="408" t="s">
        <v>128</v>
      </c>
      <c r="G39" s="409"/>
      <c r="H39" s="398"/>
      <c r="I39" s="398"/>
    </row>
    <row r="40" spans="2:9" ht="30" customHeight="1">
      <c r="B40" s="136"/>
      <c r="C40" s="137"/>
      <c r="D40" s="407" t="s">
        <v>131</v>
      </c>
      <c r="E40" s="407"/>
      <c r="F40" s="408" t="s">
        <v>128</v>
      </c>
      <c r="G40" s="409"/>
      <c r="H40" s="398"/>
      <c r="I40" s="398"/>
    </row>
    <row r="41" spans="2:9" ht="30" customHeight="1">
      <c r="B41" s="136"/>
      <c r="C41" s="137"/>
      <c r="D41" s="410" t="s">
        <v>132</v>
      </c>
      <c r="E41" s="411"/>
      <c r="F41" s="408" t="s">
        <v>133</v>
      </c>
      <c r="G41" s="409"/>
      <c r="H41" s="398"/>
      <c r="I41" s="398"/>
    </row>
    <row r="42" spans="2:9" ht="35.25" customHeight="1">
      <c r="B42" s="136"/>
      <c r="C42" s="137"/>
      <c r="D42" s="414" t="s">
        <v>134</v>
      </c>
      <c r="E42" s="414"/>
      <c r="F42" s="408" t="s">
        <v>135</v>
      </c>
      <c r="G42" s="409"/>
      <c r="H42" s="398"/>
      <c r="I42" s="398"/>
    </row>
    <row r="43" spans="2:9" ht="31.5" customHeight="1">
      <c r="B43" s="136"/>
      <c r="C43" s="137"/>
      <c r="D43" s="407" t="s">
        <v>127</v>
      </c>
      <c r="E43" s="407"/>
      <c r="F43" s="408" t="s">
        <v>128</v>
      </c>
      <c r="G43" s="409"/>
      <c r="H43" s="398"/>
      <c r="I43" s="398"/>
    </row>
    <row r="44" spans="2:9" ht="35.25" customHeight="1">
      <c r="B44" s="136"/>
      <c r="C44" s="137"/>
      <c r="D44" s="407" t="s">
        <v>136</v>
      </c>
      <c r="E44" s="407"/>
      <c r="F44" s="408" t="s">
        <v>128</v>
      </c>
      <c r="G44" s="409"/>
      <c r="H44" s="398"/>
      <c r="I44" s="398"/>
    </row>
    <row r="45" spans="2:9" ht="57" customHeight="1">
      <c r="B45" s="136"/>
      <c r="C45" s="137"/>
      <c r="D45" s="407" t="s">
        <v>131</v>
      </c>
      <c r="E45" s="407"/>
      <c r="F45" s="408" t="s">
        <v>128</v>
      </c>
      <c r="G45" s="409"/>
      <c r="H45" s="398"/>
      <c r="I45" s="398"/>
    </row>
    <row r="46" spans="2:9" ht="32.25" customHeight="1">
      <c r="B46" s="136"/>
      <c r="C46" s="137"/>
      <c r="D46" s="407" t="s">
        <v>129</v>
      </c>
      <c r="E46" s="407"/>
      <c r="F46" s="408" t="s">
        <v>128</v>
      </c>
      <c r="G46" s="409"/>
      <c r="H46" s="398"/>
      <c r="I46" s="398"/>
    </row>
    <row r="47" spans="2:9" ht="32.25" customHeight="1">
      <c r="B47" s="136"/>
      <c r="C47" s="137"/>
      <c r="D47" s="410" t="s">
        <v>137</v>
      </c>
      <c r="E47" s="411"/>
      <c r="F47" s="412" t="s">
        <v>138</v>
      </c>
      <c r="G47" s="413"/>
      <c r="H47" s="398"/>
      <c r="I47" s="398"/>
    </row>
    <row r="48" spans="2:9" ht="32.25" customHeight="1">
      <c r="B48" s="136"/>
      <c r="C48" s="137"/>
      <c r="D48" s="407" t="s">
        <v>139</v>
      </c>
      <c r="E48" s="407"/>
      <c r="F48" s="408" t="s">
        <v>140</v>
      </c>
      <c r="G48" s="409"/>
      <c r="H48" s="398"/>
      <c r="I48" s="398"/>
    </row>
    <row r="49" spans="2:9" ht="32.25" customHeight="1">
      <c r="B49" s="136"/>
      <c r="C49" s="137"/>
      <c r="D49" s="407" t="s">
        <v>141</v>
      </c>
      <c r="E49" s="407"/>
      <c r="F49" s="408" t="s">
        <v>142</v>
      </c>
      <c r="G49" s="409"/>
      <c r="H49" s="398"/>
      <c r="I49" s="398"/>
    </row>
    <row r="50" spans="2:9" ht="32.25" customHeight="1">
      <c r="B50" s="136"/>
      <c r="C50" s="137"/>
      <c r="D50" s="407" t="s">
        <v>143</v>
      </c>
      <c r="E50" s="407"/>
      <c r="F50" s="408" t="s">
        <v>144</v>
      </c>
      <c r="G50" s="409"/>
      <c r="H50" s="398"/>
      <c r="I50" s="398"/>
    </row>
    <row r="51" spans="2:9" ht="32.25" customHeight="1">
      <c r="B51" s="136"/>
      <c r="C51" s="137"/>
      <c r="D51" s="93"/>
      <c r="E51" s="93"/>
      <c r="F51" s="95"/>
      <c r="G51" s="95"/>
    </row>
    <row r="52" spans="2:9" ht="21.75" customHeight="1">
      <c r="B52" s="401" t="s">
        <v>145</v>
      </c>
      <c r="C52" s="402"/>
      <c r="D52" s="402"/>
      <c r="E52" s="402"/>
      <c r="F52" s="402"/>
      <c r="G52" s="403"/>
    </row>
    <row r="53" spans="2:9" ht="21.75" customHeight="1">
      <c r="B53" s="401" t="s">
        <v>146</v>
      </c>
      <c r="C53" s="402"/>
      <c r="D53" s="402"/>
      <c r="E53" s="402"/>
      <c r="F53" s="402"/>
      <c r="G53" s="403"/>
    </row>
    <row r="54" spans="2:9" ht="20.25" customHeight="1">
      <c r="B54" s="401" t="s">
        <v>147</v>
      </c>
      <c r="C54" s="402"/>
      <c r="D54" s="402"/>
      <c r="E54" s="402"/>
      <c r="F54" s="402"/>
      <c r="G54" s="403"/>
    </row>
    <row r="55" spans="2:9" ht="20.25" customHeight="1">
      <c r="B55" s="401" t="s">
        <v>148</v>
      </c>
      <c r="C55" s="402"/>
      <c r="D55" s="402"/>
      <c r="E55" s="402"/>
      <c r="F55" s="402"/>
      <c r="G55" s="403"/>
    </row>
    <row r="56" spans="2:9" ht="18" customHeight="1" thickBot="1">
      <c r="B56" s="404" t="s">
        <v>149</v>
      </c>
      <c r="C56" s="405"/>
      <c r="D56" s="405"/>
      <c r="E56" s="405"/>
      <c r="F56" s="405"/>
      <c r="G56" s="406"/>
    </row>
    <row r="57" spans="2:9">
      <c r="B57" s="138"/>
      <c r="C57" s="139"/>
      <c r="D57" s="138"/>
      <c r="E57" s="138"/>
      <c r="F57" s="138"/>
      <c r="G57" s="138"/>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G69"/>
  <sheetViews>
    <sheetView showGridLines="0" zoomScale="70" zoomScaleNormal="70" zoomScalePageLayoutView="50" workbookViewId="0">
      <selection activeCell="H20" sqref="H20:H29"/>
    </sheetView>
  </sheetViews>
  <sheetFormatPr baseColWidth="10" defaultColWidth="11.42578125" defaultRowHeight="15"/>
  <cols>
    <col min="1" max="1" width="5" bestFit="1" customWidth="1"/>
    <col min="2" max="2" width="27.28515625" customWidth="1"/>
    <col min="3" max="3" width="26.7109375" customWidth="1"/>
    <col min="4" max="4" width="38.42578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510"/>
      <c r="B1" s="511"/>
      <c r="C1" s="511"/>
      <c r="D1" s="168"/>
      <c r="E1" s="33"/>
      <c r="F1" s="33"/>
      <c r="G1" s="33"/>
      <c r="H1" s="33"/>
      <c r="I1" s="33"/>
      <c r="J1" s="33"/>
      <c r="K1" s="33"/>
      <c r="L1" s="33"/>
      <c r="M1" s="33"/>
      <c r="N1" s="169"/>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512"/>
      <c r="B2" s="513"/>
      <c r="C2" s="513"/>
      <c r="D2" s="170"/>
      <c r="E2" s="28"/>
      <c r="F2" s="28"/>
      <c r="G2" s="28"/>
      <c r="H2" s="28"/>
      <c r="I2" s="28"/>
      <c r="J2" s="28"/>
      <c r="K2" s="28"/>
      <c r="L2" s="28"/>
      <c r="M2" s="28"/>
      <c r="N2" s="171"/>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172"/>
      <c r="B3" s="173"/>
      <c r="C3" s="173"/>
      <c r="D3" s="170"/>
      <c r="E3" s="28"/>
      <c r="F3" s="28"/>
      <c r="G3" s="28"/>
      <c r="H3" s="28"/>
      <c r="I3" s="28"/>
      <c r="J3" s="28"/>
      <c r="K3" s="28"/>
      <c r="L3" s="28"/>
      <c r="M3" s="28"/>
      <c r="N3" s="171"/>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25.5" customHeight="1">
      <c r="A4" s="475" t="s">
        <v>150</v>
      </c>
      <c r="B4" s="475"/>
      <c r="C4" s="475"/>
      <c r="D4" s="516" t="s">
        <v>4</v>
      </c>
      <c r="E4" s="517"/>
      <c r="F4" s="517"/>
      <c r="G4" s="517"/>
      <c r="H4" s="517"/>
      <c r="I4" s="517"/>
      <c r="J4" s="517"/>
      <c r="K4" s="517"/>
      <c r="L4" s="517"/>
      <c r="M4" s="517"/>
      <c r="N4" s="518"/>
      <c r="O4" s="109"/>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32.25" customHeight="1">
      <c r="A5" s="475" t="s">
        <v>151</v>
      </c>
      <c r="B5" s="475"/>
      <c r="C5" s="475"/>
      <c r="D5" s="494" t="s">
        <v>557</v>
      </c>
      <c r="E5" s="495"/>
      <c r="F5" s="495"/>
      <c r="G5" s="495"/>
      <c r="H5" s="495"/>
      <c r="I5" s="495"/>
      <c r="J5" s="495"/>
      <c r="K5" s="495"/>
      <c r="L5" s="495"/>
      <c r="M5" s="495"/>
      <c r="N5" s="496"/>
      <c r="O5" s="1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32.25" customHeight="1">
      <c r="A6" s="475" t="s">
        <v>153</v>
      </c>
      <c r="B6" s="475"/>
      <c r="C6" s="475"/>
      <c r="D6" s="494" t="s">
        <v>443</v>
      </c>
      <c r="E6" s="495"/>
      <c r="F6" s="495"/>
      <c r="G6" s="495"/>
      <c r="H6" s="495"/>
      <c r="I6" s="495"/>
      <c r="J6" s="495"/>
      <c r="K6" s="495"/>
      <c r="L6" s="495"/>
      <c r="M6" s="495"/>
      <c r="N6" s="496"/>
      <c r="O6" s="96"/>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7" t="s">
        <v>154</v>
      </c>
      <c r="B7" s="98"/>
      <c r="C7" s="98"/>
      <c r="D7" s="479" t="s">
        <v>155</v>
      </c>
      <c r="E7" s="521" t="s">
        <v>156</v>
      </c>
      <c r="F7" s="522"/>
      <c r="G7" s="522"/>
      <c r="H7" s="523"/>
      <c r="I7" s="497" t="s">
        <v>157</v>
      </c>
      <c r="J7" s="498"/>
      <c r="K7" s="498"/>
      <c r="L7" s="498"/>
      <c r="M7" s="499"/>
      <c r="N7" s="489" t="s">
        <v>158</v>
      </c>
      <c r="O7" s="49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76" t="s">
        <v>159</v>
      </c>
      <c r="B8" s="478" t="s">
        <v>160</v>
      </c>
      <c r="C8" s="91" t="s">
        <v>161</v>
      </c>
      <c r="D8" s="479"/>
      <c r="E8" s="480" t="s">
        <v>98</v>
      </c>
      <c r="F8" s="480" t="s">
        <v>162</v>
      </c>
      <c r="G8" s="480" t="s">
        <v>163</v>
      </c>
      <c r="H8" s="480" t="s">
        <v>104</v>
      </c>
      <c r="I8" s="491" t="s">
        <v>164</v>
      </c>
      <c r="J8" s="87" t="s">
        <v>165</v>
      </c>
      <c r="K8" s="491" t="s">
        <v>157</v>
      </c>
      <c r="L8" s="491" t="s">
        <v>166</v>
      </c>
      <c r="M8" s="491" t="s">
        <v>167</v>
      </c>
      <c r="N8" s="506" t="s">
        <v>168</v>
      </c>
      <c r="O8" s="506" t="s">
        <v>169</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77"/>
      <c r="B9" s="479"/>
      <c r="C9" s="145" t="s">
        <v>170</v>
      </c>
      <c r="D9" s="479"/>
      <c r="E9" s="481"/>
      <c r="F9" s="481"/>
      <c r="G9" s="481"/>
      <c r="H9" s="481"/>
      <c r="I9" s="481"/>
      <c r="J9" s="90" t="s">
        <v>171</v>
      </c>
      <c r="K9" s="481" t="s">
        <v>172</v>
      </c>
      <c r="L9" s="481"/>
      <c r="M9" s="481" t="s">
        <v>172</v>
      </c>
      <c r="N9" s="508"/>
      <c r="O9" s="507"/>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45">
      <c r="A10" s="465">
        <v>1</v>
      </c>
      <c r="B10" s="459" t="s">
        <v>173</v>
      </c>
      <c r="C10" s="450" t="s">
        <v>444</v>
      </c>
      <c r="D10" s="235" t="s">
        <v>174</v>
      </c>
      <c r="E10" s="459">
        <v>12</v>
      </c>
      <c r="F10" s="500">
        <v>2</v>
      </c>
      <c r="G10" s="453">
        <f>+F10/E10</f>
        <v>0.16666666666666666</v>
      </c>
      <c r="H10" s="45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338" t="s">
        <v>177</v>
      </c>
      <c r="J10" s="104" t="s">
        <v>178</v>
      </c>
      <c r="K10" s="99" t="str">
        <f>IFERROR(CONCATENATE(INDEX('8- Políticas de Administración '!$B$16:$F$53,MATCH('5- Identificación de Riesgos'!J10,'8- Políticas de Administración '!$C$16:$C$54,0),1)," - ",L10),"")</f>
        <v>Mayor - 4</v>
      </c>
      <c r="L10" s="107">
        <f>IFERROR(VLOOKUP(INDEX('8- Políticas de Administración '!$B$16:$F$63,MATCH('5- Identificación de Riesgos'!J10,'8- Políticas de Administración '!$C$16:$C$64,0),1),'8- Políticas de Administración '!$B$16:$F$64,5,FALSE),"")</f>
        <v>4</v>
      </c>
      <c r="M10" s="459" t="str">
        <f>IFERROR(CONCATENATE(INDEX('8- Políticas de Administración '!$B$16:$F$53,MATCH(ROUND(AVERAGE(L10:L19),0),'8- Políticas de Administración '!$F$16:$F$53,0),1)," - ",ROUND(AVERAGE(L10:L19),0)),"")</f>
        <v>Moderado - 3</v>
      </c>
      <c r="N10" s="486" t="str">
        <f>IFERROR(CONCATENATE(VLOOKUP((LEFT(H10,LEN(H10)-4)&amp;LEFT(M10,LEN(M10)-4)),'9- Matriz de Calor '!$D$18:$E$42,2,0)," - ",RIGHT(H10,1)*RIGHT(M10,1)),"")</f>
        <v>Moderado - 9</v>
      </c>
      <c r="O10" s="519">
        <f>RIGHT(H10,1)*RIGHT(M10,1)</f>
        <v>9</v>
      </c>
      <c r="P10" s="10"/>
    </row>
    <row r="11" spans="1:267" ht="30">
      <c r="A11" s="466"/>
      <c r="B11" s="460"/>
      <c r="C11" s="451"/>
      <c r="D11" s="235" t="s">
        <v>445</v>
      </c>
      <c r="E11" s="460"/>
      <c r="F11" s="501"/>
      <c r="G11" s="454"/>
      <c r="H11" s="457"/>
      <c r="I11" s="257" t="s">
        <v>179</v>
      </c>
      <c r="J11" s="111" t="s">
        <v>185</v>
      </c>
      <c r="K11" s="100" t="str">
        <f>IFERROR(CONCATENATE(INDEX('8- Políticas de Administración '!$B$16:$F$53,MATCH('5- Identificación de Riesgos'!J11,'8- Políticas de Administración '!$C$16:$C$54,0),1)," - ",L11),"")</f>
        <v>Menor - 2</v>
      </c>
      <c r="L11" s="106">
        <f>IFERROR(VLOOKUP(INDEX('8- Políticas de Administración '!$B$16:$F$63,MATCH('5- Identificación de Riesgos'!J11,'8- Políticas de Administración '!$C$16:$C$64,0),1),'8- Políticas de Administración '!$B$16:$F$64,5,FALSE),"")</f>
        <v>2</v>
      </c>
      <c r="M11" s="460"/>
      <c r="N11" s="487"/>
      <c r="O11" s="519"/>
      <c r="P11" s="10"/>
    </row>
    <row r="12" spans="1:267" ht="45">
      <c r="A12" s="466"/>
      <c r="B12" s="460"/>
      <c r="C12" s="451"/>
      <c r="D12" s="235" t="s">
        <v>452</v>
      </c>
      <c r="E12" s="460"/>
      <c r="F12" s="501"/>
      <c r="G12" s="454"/>
      <c r="H12" s="457"/>
      <c r="I12" s="339" t="s">
        <v>175</v>
      </c>
      <c r="J12" s="111" t="s">
        <v>176</v>
      </c>
      <c r="K12" s="100" t="str">
        <f>IFERROR(CONCATENATE(INDEX('8- Políticas de Administración '!$B$16:$F$53,MATCH('5- Identificación de Riesgos'!J12,'8- Políticas de Administración '!$C$16:$C$54,0),1)," - ",L12),"")</f>
        <v>Moderado - 3</v>
      </c>
      <c r="L12" s="106">
        <f>IFERROR(VLOOKUP(INDEX('8- Políticas de Administración '!$B$16:$F$63,MATCH('5- Identificación de Riesgos'!J12,'8- Políticas de Administración '!$C$16:$C$64,0),1),'8- Políticas de Administración '!$B$16:$F$64,5,FALSE),"")</f>
        <v>3</v>
      </c>
      <c r="M12" s="460"/>
      <c r="N12" s="487"/>
      <c r="O12" s="519"/>
      <c r="P12" s="10"/>
    </row>
    <row r="13" spans="1:267" ht="42.75" customHeight="1">
      <c r="A13" s="466"/>
      <c r="B13" s="460"/>
      <c r="C13" s="451"/>
      <c r="D13" s="235"/>
      <c r="E13" s="460"/>
      <c r="F13" s="501"/>
      <c r="G13" s="454"/>
      <c r="H13" s="457"/>
      <c r="I13" s="100"/>
      <c r="J13" s="111"/>
      <c r="K13" s="100" t="str">
        <f>IFERROR(CONCATENATE(INDEX('8- Políticas de Administración '!$B$16:$F$53,MATCH('5- Identificación de Riesgos'!J13,'8- Políticas de Administración '!$C$16:$C$54,0),1)," - ",L13),"")</f>
        <v/>
      </c>
      <c r="L13" s="106" t="str">
        <f>IFERROR(VLOOKUP(INDEX('8- Políticas de Administración '!$B$16:$F$63,MATCH('5- Identificación de Riesgos'!J13,'8- Políticas de Administración '!$C$16:$C$64,0),1),'8- Políticas de Administración '!$B$16:$F$64,5,FALSE),"")</f>
        <v/>
      </c>
      <c r="M13" s="460"/>
      <c r="N13" s="487"/>
      <c r="O13" s="519"/>
      <c r="P13" s="10"/>
    </row>
    <row r="14" spans="1:267" ht="16.5">
      <c r="A14" s="466"/>
      <c r="B14" s="460"/>
      <c r="C14" s="451"/>
      <c r="D14" s="235"/>
      <c r="E14" s="460"/>
      <c r="F14" s="501"/>
      <c r="G14" s="454"/>
      <c r="H14" s="457"/>
      <c r="I14" s="100"/>
      <c r="J14" s="111"/>
      <c r="K14" s="100" t="str">
        <f>IFERROR(CONCATENATE(INDEX('8- Políticas de Administración '!$B$16:$F$53,MATCH('5- Identificación de Riesgos'!J14,'8- Políticas de Administración '!$C$16:$C$54,0),1)," - ",L14),"")</f>
        <v/>
      </c>
      <c r="L14" s="106" t="str">
        <f>IFERROR(VLOOKUP(INDEX('8- Políticas de Administración '!$B$16:$F$63,MATCH('5- Identificación de Riesgos'!J14,'8- Políticas de Administración '!$C$16:$C$64,0),1),'8- Políticas de Administración '!$B$16:$F$64,5,FALSE),"")</f>
        <v/>
      </c>
      <c r="M14" s="460"/>
      <c r="N14" s="487"/>
      <c r="O14" s="519"/>
      <c r="P14" s="10"/>
    </row>
    <row r="15" spans="1:267" ht="16.5">
      <c r="A15" s="466"/>
      <c r="B15" s="460"/>
      <c r="C15" s="451"/>
      <c r="D15" s="237"/>
      <c r="E15" s="460"/>
      <c r="F15" s="501"/>
      <c r="G15" s="454"/>
      <c r="H15" s="457"/>
      <c r="I15" s="100"/>
      <c r="J15" s="111"/>
      <c r="K15" s="100" t="str">
        <f>IFERROR(CONCATENATE(INDEX('8- Políticas de Administración '!$B$16:$F$53,MATCH('5- Identificación de Riesgos'!J15,'8- Políticas de Administración '!$C$16:$C$54,0),1)," - ",L15),"")</f>
        <v/>
      </c>
      <c r="L15" s="106" t="str">
        <f>IFERROR(VLOOKUP(INDEX('8- Políticas de Administración '!$B$16:$F$63,MATCH('5- Identificación de Riesgos'!J15,'8- Políticas de Administración '!$C$16:$C$64,0),1),'8- Políticas de Administración '!$B$16:$F$64,5,FALSE),"")</f>
        <v/>
      </c>
      <c r="M15" s="460"/>
      <c r="N15" s="487"/>
      <c r="O15" s="519"/>
      <c r="P15" s="10"/>
    </row>
    <row r="16" spans="1:267" ht="16.5">
      <c r="A16" s="466"/>
      <c r="B16" s="460"/>
      <c r="C16" s="451"/>
      <c r="D16" s="238"/>
      <c r="E16" s="460"/>
      <c r="F16" s="501"/>
      <c r="G16" s="454"/>
      <c r="H16" s="457"/>
      <c r="I16" s="100"/>
      <c r="J16" s="111"/>
      <c r="K16" s="100" t="str">
        <f>IFERROR(CONCATENATE(INDEX('8- Políticas de Administración '!$B$16:$F$53,MATCH('5- Identificación de Riesgos'!J16,'8- Políticas de Administración '!$C$16:$C$54,0),1)," - ",L16),"")</f>
        <v/>
      </c>
      <c r="L16" s="106" t="str">
        <f>IFERROR(VLOOKUP(INDEX('8- Políticas de Administración '!$B$16:$F$63,MATCH('5- Identificación de Riesgos'!J16,'8- Políticas de Administración '!$C$16:$C$64,0),1),'8- Políticas de Administración '!$B$16:$F$64,5,FALSE),"")</f>
        <v/>
      </c>
      <c r="M16" s="460"/>
      <c r="N16" s="487"/>
      <c r="O16" s="519"/>
      <c r="P16" s="10"/>
    </row>
    <row r="17" spans="1:16" ht="16.5">
      <c r="A17" s="466"/>
      <c r="B17" s="460"/>
      <c r="C17" s="451"/>
      <c r="D17" s="239"/>
      <c r="E17" s="460"/>
      <c r="F17" s="501"/>
      <c r="G17" s="454"/>
      <c r="H17" s="457"/>
      <c r="I17" s="100"/>
      <c r="J17" s="111"/>
      <c r="K17" s="100" t="str">
        <f>IFERROR(CONCATENATE(INDEX('8- Políticas de Administración '!$B$16:$F$53,MATCH('5- Identificación de Riesgos'!J17,'8- Políticas de Administración '!$C$16:$C$54,0),1)," - ",L17),"")</f>
        <v/>
      </c>
      <c r="L17" s="106" t="str">
        <f>IFERROR(VLOOKUP(INDEX('8- Políticas de Administración '!$B$16:$F$63,MATCH('5- Identificación de Riesgos'!J17,'8- Políticas de Administración '!$C$16:$C$64,0),1),'8- Políticas de Administración '!$B$16:$F$64,5,FALSE),"")</f>
        <v/>
      </c>
      <c r="M17" s="460"/>
      <c r="N17" s="487"/>
      <c r="O17" s="519"/>
      <c r="P17" s="10"/>
    </row>
    <row r="18" spans="1:16" ht="16.5">
      <c r="A18" s="466"/>
      <c r="B18" s="460"/>
      <c r="C18" s="451"/>
      <c r="D18" s="240"/>
      <c r="E18" s="460"/>
      <c r="F18" s="501"/>
      <c r="G18" s="454"/>
      <c r="H18" s="457"/>
      <c r="I18" s="100"/>
      <c r="J18" s="111"/>
      <c r="K18" s="100" t="str">
        <f>IFERROR(CONCATENATE(INDEX('8- Políticas de Administración '!$B$16:$F$53,MATCH('5- Identificación de Riesgos'!J18,'8- Políticas de Administración '!$C$16:$C$54,0),1)," - ",L18),"")</f>
        <v/>
      </c>
      <c r="L18" s="106" t="str">
        <f>IFERROR(VLOOKUP(INDEX('8- Políticas de Administración '!$B$16:$F$63,MATCH('5- Identificación de Riesgos'!J18,'8- Políticas de Administración '!$C$16:$C$64,0),1),'8- Políticas de Administración '!$B$16:$F$64,5,FALSE),"")</f>
        <v/>
      </c>
      <c r="M18" s="460"/>
      <c r="N18" s="487"/>
      <c r="O18" s="519"/>
      <c r="P18" s="10"/>
    </row>
    <row r="19" spans="1:16" ht="17.25" thickBot="1">
      <c r="A19" s="467"/>
      <c r="B19" s="461"/>
      <c r="C19" s="452"/>
      <c r="D19" s="241"/>
      <c r="E19" s="461"/>
      <c r="F19" s="502"/>
      <c r="G19" s="455"/>
      <c r="H19" s="458"/>
      <c r="I19" s="101"/>
      <c r="J19" s="112"/>
      <c r="K19" s="101" t="str">
        <f>IFERROR(CONCATENATE(INDEX('8- Políticas de Administración '!$B$16:$F$53,MATCH('5- Identificación de Riesgos'!J19,'8- Políticas de Administración '!$C$16:$C$54,0),1)," - ",L19),"")</f>
        <v/>
      </c>
      <c r="L19" s="108" t="str">
        <f>IFERROR(VLOOKUP(INDEX('8- Políticas de Administración '!$B$16:$F$63,MATCH('5- Identificación de Riesgos'!J19,'8- Políticas de Administración '!$C$16:$C$64,0),1),'8- Políticas de Administración '!$B$16:$F$64,5,FALSE),"")</f>
        <v/>
      </c>
      <c r="M19" s="461"/>
      <c r="N19" s="488"/>
      <c r="O19" s="519"/>
      <c r="P19" s="10"/>
    </row>
    <row r="20" spans="1:16" ht="45">
      <c r="A20" s="465">
        <v>2</v>
      </c>
      <c r="B20" s="459" t="s">
        <v>181</v>
      </c>
      <c r="C20" s="450" t="s">
        <v>182</v>
      </c>
      <c r="D20" s="242" t="s">
        <v>446</v>
      </c>
      <c r="E20" s="459">
        <v>365</v>
      </c>
      <c r="F20" s="450">
        <v>10</v>
      </c>
      <c r="G20" s="453">
        <f t="shared" ref="G20" si="0">+F20/E20</f>
        <v>2.7397260273972601E-2</v>
      </c>
      <c r="H20" s="45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99" t="s">
        <v>179</v>
      </c>
      <c r="J20" s="104" t="s">
        <v>266</v>
      </c>
      <c r="K20" s="99" t="str">
        <f>IFERROR(CONCATENATE(INDEX('8- Políticas de Administración '!$B$16:$F$53,MATCH('5- Identificación de Riesgos'!J20,'8- Políticas de Administración '!$C$16:$C$54,0),1)," - ",L20),"")</f>
        <v>Leve - 1</v>
      </c>
      <c r="L20" s="107">
        <f>IFERROR(VLOOKUP(INDEX('8- Políticas de Administración '!$B$16:$F$63,MATCH('5- Identificación de Riesgos'!J20,'8- Políticas de Administración '!$C$16:$C$64,0),1),'8- Políticas de Administración '!$B$16:$F$64,5,FALSE),"")</f>
        <v>1</v>
      </c>
      <c r="M20" s="459" t="str">
        <f>IFERROR(CONCATENATE(INDEX('8- Políticas de Administración '!$B$16:$F$53,MATCH(ROUND(AVERAGE(L20:L29),0),'8- Políticas de Administración '!$F$16:$F$53,0),1)," - ",ROUND(AVERAGE(L20:L29),0)),"")</f>
        <v>Menor - 2</v>
      </c>
      <c r="N20" s="486" t="str">
        <f>IFERROR(CONCATENATE(VLOOKUP((LEFT(H20,LEN(H20)-4)&amp;LEFT(M20,LEN(M20)-4)),'9- Matriz de Calor '!$D$18:$E$42,2,0)," - ",RIGHT(H20,1)*RIGHT(M20,1)),"")</f>
        <v>Bajo - 2</v>
      </c>
      <c r="O20" s="520">
        <f>RIGHT(H20,1)*RIGHT(M20,1)</f>
        <v>2</v>
      </c>
    </row>
    <row r="21" spans="1:16" ht="45">
      <c r="A21" s="466"/>
      <c r="B21" s="460"/>
      <c r="C21" s="451"/>
      <c r="D21" s="243" t="s">
        <v>183</v>
      </c>
      <c r="E21" s="460"/>
      <c r="F21" s="451"/>
      <c r="G21" s="454"/>
      <c r="H21" s="457"/>
      <c r="I21" s="197" t="s">
        <v>177</v>
      </c>
      <c r="J21" s="111" t="s">
        <v>253</v>
      </c>
      <c r="K21" s="100" t="str">
        <f>IFERROR(CONCATENATE(INDEX('8- Políticas de Administración '!$B$16:$F$53,MATCH('5- Identificación de Riesgos'!J21,'8- Políticas de Administración '!$C$16:$C$54,0),1)," - ",L21),"")</f>
        <v>Moderado - 3</v>
      </c>
      <c r="L21" s="106">
        <f>IFERROR(VLOOKUP(INDEX('8- Políticas de Administración '!$B$16:$F$63,MATCH('5- Identificación de Riesgos'!J21,'8- Políticas de Administración '!$C$16:$C$64,0),1),'8- Políticas de Administración '!$B$16:$F$64,5,FALSE),"")</f>
        <v>3</v>
      </c>
      <c r="M21" s="460"/>
      <c r="N21" s="487"/>
      <c r="O21" s="509"/>
    </row>
    <row r="22" spans="1:16" ht="45">
      <c r="A22" s="466"/>
      <c r="B22" s="460"/>
      <c r="C22" s="451"/>
      <c r="D22" s="243" t="s">
        <v>184</v>
      </c>
      <c r="E22" s="460"/>
      <c r="F22" s="451"/>
      <c r="G22" s="454"/>
      <c r="H22" s="457"/>
      <c r="I22" s="100"/>
      <c r="J22" s="111"/>
      <c r="K22" s="197" t="str">
        <f>IFERROR(CONCATENATE(INDEX('8- Políticas de Administración '!$B$16:$F$53,MATCH('5- Identificación de Riesgos'!J22,'8- Políticas de Administración '!$C$16:$C$54,0),1)," - ",L22),"")</f>
        <v/>
      </c>
      <c r="L22" s="106" t="str">
        <f>IFERROR(VLOOKUP(INDEX('8- Políticas de Administración '!$B$16:$F$63,MATCH('5- Identificación de Riesgos'!J22,'8- Políticas de Administración '!$C$16:$C$64,0),1),'8- Políticas de Administración '!$B$16:$F$64,5,FALSE),"")</f>
        <v/>
      </c>
      <c r="M22" s="460"/>
      <c r="N22" s="487"/>
      <c r="O22" s="509"/>
    </row>
    <row r="23" spans="1:16" ht="30">
      <c r="A23" s="466"/>
      <c r="B23" s="460"/>
      <c r="C23" s="451"/>
      <c r="D23" s="243" t="s">
        <v>186</v>
      </c>
      <c r="E23" s="460"/>
      <c r="F23" s="451"/>
      <c r="G23" s="454"/>
      <c r="H23" s="457"/>
      <c r="I23" s="100"/>
      <c r="J23" s="111"/>
      <c r="K23" s="197" t="str">
        <f>IFERROR(CONCATENATE(INDEX('8- Políticas de Administración '!$B$16:$F$53,MATCH('5- Identificación de Riesgos'!J23,'8- Políticas de Administración '!$C$16:$C$54,0),1)," - ",L23),"")</f>
        <v/>
      </c>
      <c r="L23" s="106" t="str">
        <f>IFERROR(VLOOKUP(INDEX('8- Políticas de Administración '!$B$16:$F$63,MATCH('5- Identificación de Riesgos'!J23,'8- Políticas de Administración '!$C$16:$C$64,0),1),'8- Políticas de Administración '!$B$16:$F$64,5,FALSE),"")</f>
        <v/>
      </c>
      <c r="M23" s="460"/>
      <c r="N23" s="487"/>
      <c r="O23" s="509"/>
    </row>
    <row r="24" spans="1:16">
      <c r="A24" s="466"/>
      <c r="B24" s="460"/>
      <c r="C24" s="451"/>
      <c r="D24" s="236"/>
      <c r="E24" s="460"/>
      <c r="F24" s="451"/>
      <c r="G24" s="454"/>
      <c r="H24" s="457"/>
      <c r="I24" s="100"/>
      <c r="J24" s="111"/>
      <c r="K24" s="100" t="str">
        <f>IFERROR(CONCATENATE(INDEX('8- Políticas de Administración '!$B$16:$F$53,MATCH('5- Identificación de Riesgos'!J24,'8- Políticas de Administración '!$C$16:$C$54,0),1)," - ",L24),"")</f>
        <v/>
      </c>
      <c r="L24" s="106" t="str">
        <f>IFERROR(VLOOKUP(INDEX('8- Políticas de Administración '!$B$16:$F$63,MATCH('5- Identificación de Riesgos'!J24,'8- Políticas de Administración '!$C$16:$C$64,0),1),'8- Políticas de Administración '!$B$16:$F$64,5,FALSE),"")</f>
        <v/>
      </c>
      <c r="M24" s="460"/>
      <c r="N24" s="487"/>
      <c r="O24" s="509"/>
    </row>
    <row r="25" spans="1:16">
      <c r="A25" s="466"/>
      <c r="B25" s="460"/>
      <c r="C25" s="451"/>
      <c r="D25" s="102"/>
      <c r="E25" s="460"/>
      <c r="F25" s="451"/>
      <c r="G25" s="454"/>
      <c r="H25" s="457"/>
      <c r="I25" s="100"/>
      <c r="J25" s="111"/>
      <c r="K25" s="100" t="str">
        <f>IFERROR(CONCATENATE(INDEX('8- Políticas de Administración '!$B$16:$F$53,MATCH('5- Identificación de Riesgos'!J25,'8- Políticas de Administración '!$C$16:$C$54,0),1)," - ",L25),"")</f>
        <v/>
      </c>
      <c r="L25" s="106" t="str">
        <f>IFERROR(VLOOKUP(INDEX('8- Políticas de Administración '!$B$16:$F$63,MATCH('5- Identificación de Riesgos'!J25,'8- Políticas de Administración '!$C$16:$C$64,0),1),'8- Políticas de Administración '!$B$16:$F$64,5,FALSE),"")</f>
        <v/>
      </c>
      <c r="M25" s="460"/>
      <c r="N25" s="487"/>
      <c r="O25" s="509"/>
    </row>
    <row r="26" spans="1:16">
      <c r="A26" s="466"/>
      <c r="B26" s="460"/>
      <c r="C26" s="451"/>
      <c r="D26" s="240"/>
      <c r="E26" s="460"/>
      <c r="F26" s="451"/>
      <c r="G26" s="454"/>
      <c r="H26" s="457"/>
      <c r="I26" s="100"/>
      <c r="J26" s="111"/>
      <c r="K26" s="100" t="str">
        <f>IFERROR(CONCATENATE(INDEX('8- Políticas de Administración '!$B$16:$F$53,MATCH('5- Identificación de Riesgos'!J26,'8- Políticas de Administración '!$C$16:$C$54,0),1)," - ",L26),"")</f>
        <v/>
      </c>
      <c r="L26" s="106" t="str">
        <f>IFERROR(VLOOKUP(INDEX('8- Políticas de Administración '!$B$16:$F$63,MATCH('5- Identificación de Riesgos'!J26,'8- Políticas de Administración '!$C$16:$C$64,0),1),'8- Políticas de Administración '!$B$16:$F$64,5,FALSE),"")</f>
        <v/>
      </c>
      <c r="M26" s="460"/>
      <c r="N26" s="487"/>
      <c r="O26" s="509"/>
    </row>
    <row r="27" spans="1:16">
      <c r="A27" s="466"/>
      <c r="B27" s="460"/>
      <c r="C27" s="451"/>
      <c r="D27" s="240"/>
      <c r="E27" s="460"/>
      <c r="F27" s="451"/>
      <c r="G27" s="454"/>
      <c r="H27" s="457"/>
      <c r="I27" s="100"/>
      <c r="J27" s="111"/>
      <c r="K27" s="100" t="str">
        <f>IFERROR(CONCATENATE(INDEX('8- Políticas de Administración '!$B$16:$F$53,MATCH('5- Identificación de Riesgos'!J27,'8- Políticas de Administración '!$C$16:$C$54,0),1)," - ",L27),"")</f>
        <v/>
      </c>
      <c r="L27" s="106" t="str">
        <f>IFERROR(VLOOKUP(INDEX('8- Políticas de Administración '!$B$16:$F$63,MATCH('5- Identificación de Riesgos'!J27,'8- Políticas de Administración '!$C$16:$C$64,0),1),'8- Políticas de Administración '!$B$16:$F$64,5,FALSE),"")</f>
        <v/>
      </c>
      <c r="M27" s="460"/>
      <c r="N27" s="487"/>
      <c r="O27" s="509"/>
    </row>
    <row r="28" spans="1:16">
      <c r="A28" s="466"/>
      <c r="B28" s="460"/>
      <c r="C28" s="451"/>
      <c r="D28" s="240"/>
      <c r="E28" s="460"/>
      <c r="F28" s="451"/>
      <c r="G28" s="454"/>
      <c r="H28" s="457"/>
      <c r="I28" s="100"/>
      <c r="J28" s="111"/>
      <c r="K28" s="100" t="str">
        <f>IFERROR(CONCATENATE(INDEX('8- Políticas de Administración '!$B$16:$F$53,MATCH('5- Identificación de Riesgos'!J28,'8- Políticas de Administración '!$C$16:$C$54,0),1)," - ",L28),"")</f>
        <v/>
      </c>
      <c r="L28" s="106" t="str">
        <f>IFERROR(VLOOKUP(INDEX('8- Políticas de Administración '!$B$16:$F$63,MATCH('5- Identificación de Riesgos'!J28,'8- Políticas de Administración '!$C$16:$C$64,0),1),'8- Políticas de Administración '!$B$16:$F$64,5,FALSE),"")</f>
        <v/>
      </c>
      <c r="M28" s="460"/>
      <c r="N28" s="487"/>
      <c r="O28" s="509"/>
    </row>
    <row r="29" spans="1:16" ht="15.75" thickBot="1">
      <c r="A29" s="467"/>
      <c r="B29" s="461"/>
      <c r="C29" s="452"/>
      <c r="D29" s="241"/>
      <c r="E29" s="461"/>
      <c r="F29" s="452"/>
      <c r="G29" s="455"/>
      <c r="H29" s="458"/>
      <c r="I29" s="101"/>
      <c r="J29" s="112"/>
      <c r="K29" s="101" t="str">
        <f>IFERROR(CONCATENATE(INDEX('8- Políticas de Administración '!$B$16:$F$53,MATCH('5- Identificación de Riesgos'!J29,'8- Políticas de Administración '!$C$16:$C$54,0),1)," - ",L29),"")</f>
        <v/>
      </c>
      <c r="L29" s="108" t="str">
        <f>IFERROR(VLOOKUP(INDEX('8- Políticas de Administración '!$B$16:$F$63,MATCH('5- Identificación de Riesgos'!J29,'8- Políticas de Administración '!$C$16:$C$64,0),1),'8- Políticas de Administración '!$B$16:$F$64,5,FALSE),"")</f>
        <v/>
      </c>
      <c r="M29" s="461"/>
      <c r="N29" s="488"/>
      <c r="O29" s="509"/>
    </row>
    <row r="30" spans="1:16" ht="30">
      <c r="A30" s="465">
        <v>3</v>
      </c>
      <c r="B30" s="482" t="s">
        <v>187</v>
      </c>
      <c r="C30" s="450" t="s">
        <v>449</v>
      </c>
      <c r="D30" s="236" t="s">
        <v>450</v>
      </c>
      <c r="E30" s="459">
        <v>365</v>
      </c>
      <c r="F30" s="450">
        <v>23</v>
      </c>
      <c r="G30" s="453">
        <f>+F30/E30</f>
        <v>6.3013698630136991E-2</v>
      </c>
      <c r="H30" s="45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99" t="s">
        <v>255</v>
      </c>
      <c r="J30" s="104" t="s">
        <v>269</v>
      </c>
      <c r="K30" s="198" t="str">
        <f>IFERROR(CONCATENATE(INDEX('8- Políticas de Administración '!$B$16:$F$53,MATCH('5- Identificación de Riesgos'!J30,'8- Políticas de Administración '!$C$16:$C$54,0),1)," - ",L30),"")</f>
        <v>Leve - 1</v>
      </c>
      <c r="L30" s="107">
        <f>IFERROR(VLOOKUP(INDEX('8- Políticas de Administración '!$B$16:$F$63,MATCH('5- Identificación de Riesgos'!J30,'8- Políticas de Administración '!$C$16:$C$64,0),1),'8- Políticas de Administración '!$B$16:$F$64,5,FALSE),"")</f>
        <v>1</v>
      </c>
      <c r="M30" s="459" t="str">
        <f>IFERROR(CONCATENATE(INDEX('8- Políticas de Administración '!$B$16:$F$53,MATCH(ROUND(AVERAGE(L30:L39),0),'8- Políticas de Administración '!$F$16:$F$53,0),1)," - ",ROUND(AVERAGE(L30:L39),0)),"")</f>
        <v>Moderado - 3</v>
      </c>
      <c r="N30" s="486" t="str">
        <f>IFERROR(CONCATENATE(VLOOKUP((LEFT(H30,LEN(H30)-4)&amp;LEFT(M30,LEN(M30)-4)),'9- Matriz de Calor '!$D$18:$E$42,2,0)," - ",RIGHT(H30,1)*RIGHT(M30,1)),"")</f>
        <v>Moderado - 6</v>
      </c>
      <c r="O30" s="509">
        <f>RIGHT(H30,1)*RIGHT(M30,1)</f>
        <v>6</v>
      </c>
    </row>
    <row r="31" spans="1:16" ht="75" customHeight="1">
      <c r="A31" s="466"/>
      <c r="B31" s="483"/>
      <c r="C31" s="451"/>
      <c r="D31" s="236" t="s">
        <v>448</v>
      </c>
      <c r="E31" s="460"/>
      <c r="F31" s="451"/>
      <c r="G31" s="454"/>
      <c r="H31" s="457"/>
      <c r="I31" s="100" t="s">
        <v>246</v>
      </c>
      <c r="J31" s="111" t="s">
        <v>263</v>
      </c>
      <c r="K31" s="197" t="str">
        <f>IFERROR(CONCATENATE(INDEX('8- Políticas de Administración '!$B$16:$F$61,MATCH('5- Identificación de Riesgos'!J31,'8- Políticas de Administración '!$C$16:$C$61,0),1)," - ",L31),"")</f>
        <v>Moderado - 3</v>
      </c>
      <c r="L31" s="106">
        <f>IFERROR(VLOOKUP(INDEX('8- Políticas de Administración '!$B$16:$F$63,MATCH('5- Identificación de Riesgos'!J31,'8- Políticas de Administración '!$C$16:$C$64,0),1),'8- Políticas de Administración '!$B$16:$F$64,5,FALSE),"")</f>
        <v>3</v>
      </c>
      <c r="M31" s="460"/>
      <c r="N31" s="487"/>
      <c r="O31" s="509"/>
    </row>
    <row r="32" spans="1:16" ht="30">
      <c r="A32" s="466"/>
      <c r="B32" s="483"/>
      <c r="C32" s="451"/>
      <c r="D32" s="235" t="s">
        <v>447</v>
      </c>
      <c r="E32" s="460"/>
      <c r="F32" s="451"/>
      <c r="G32" s="454"/>
      <c r="H32" s="457"/>
      <c r="I32" s="100" t="s">
        <v>175</v>
      </c>
      <c r="J32" s="111" t="s">
        <v>176</v>
      </c>
      <c r="K32" s="100" t="str">
        <f>IFERROR(CONCATENATE(INDEX('8- Políticas de Administración '!$B$16:$F$53,MATCH('5- Identificación de Riesgos'!J32,'8- Políticas de Administración '!$C$16:$C$54,0),1)," - ",L32),"")</f>
        <v>Moderado - 3</v>
      </c>
      <c r="L32" s="106">
        <f>IFERROR(VLOOKUP(INDEX('8- Políticas de Administración '!$B$16:$F$63,MATCH('5- Identificación de Riesgos'!J32,'8- Políticas de Administración '!$C$16:$C$64,0),1),'8- Políticas de Administración '!$B$16:$F$64,5,FALSE),"")</f>
        <v>3</v>
      </c>
      <c r="M32" s="460"/>
      <c r="N32" s="487"/>
      <c r="O32" s="509"/>
    </row>
    <row r="33" spans="1:22" ht="45">
      <c r="A33" s="466"/>
      <c r="B33" s="483"/>
      <c r="C33" s="451"/>
      <c r="D33" s="235"/>
      <c r="E33" s="460"/>
      <c r="F33" s="451"/>
      <c r="G33" s="454"/>
      <c r="H33" s="457"/>
      <c r="I33" s="339" t="s">
        <v>177</v>
      </c>
      <c r="J33" s="111" t="s">
        <v>178</v>
      </c>
      <c r="K33" s="100" t="str">
        <f>IFERROR(CONCATENATE(INDEX('8- Políticas de Administración '!$B$16:$F$53,MATCH('5- Identificación de Riesgos'!J33,'8- Políticas de Administración '!$C$16:$C$54,0),1)," - ",L33),"")</f>
        <v>Mayor - 4</v>
      </c>
      <c r="L33" s="106">
        <f>IFERROR(VLOOKUP(INDEX('8- Políticas de Administración '!$B$16:$F$63,MATCH('5- Identificación de Riesgos'!J33,'8- Políticas de Administración '!$C$16:$C$64,0),1),'8- Políticas de Administración '!$B$16:$F$64,5,FALSE),"")</f>
        <v>4</v>
      </c>
      <c r="M33" s="460"/>
      <c r="N33" s="487"/>
      <c r="O33" s="509"/>
    </row>
    <row r="34" spans="1:22">
      <c r="A34" s="466"/>
      <c r="B34" s="483"/>
      <c r="C34" s="451"/>
      <c r="D34" s="240"/>
      <c r="E34" s="460"/>
      <c r="F34" s="451"/>
      <c r="G34" s="454"/>
      <c r="H34" s="457"/>
      <c r="I34" s="100"/>
      <c r="J34" s="111"/>
      <c r="K34" s="100" t="str">
        <f>IFERROR(CONCATENATE(INDEX('8- Políticas de Administración '!$B$16:$F$53,MATCH('5- Identificación de Riesgos'!J34,'8- Políticas de Administración '!$C$16:$C$54,0),1)," - ",L34),"")</f>
        <v/>
      </c>
      <c r="L34" s="106" t="str">
        <f>IFERROR(VLOOKUP(INDEX('8- Políticas de Administración '!$B$16:$F$63,MATCH('5- Identificación de Riesgos'!J34,'8- Políticas de Administración '!$C$16:$C$64,0),1),'8- Políticas de Administración '!$B$16:$F$64,5,FALSE),"")</f>
        <v/>
      </c>
      <c r="M34" s="460"/>
      <c r="N34" s="487"/>
      <c r="O34" s="509"/>
    </row>
    <row r="35" spans="1:22">
      <c r="A35" s="466"/>
      <c r="B35" s="483"/>
      <c r="C35" s="451"/>
      <c r="D35" s="103"/>
      <c r="E35" s="460"/>
      <c r="F35" s="451"/>
      <c r="G35" s="454"/>
      <c r="H35" s="457"/>
      <c r="I35" s="100"/>
      <c r="J35" s="111"/>
      <c r="K35" s="100" t="str">
        <f>IFERROR(CONCATENATE(INDEX('8- Políticas de Administración '!$B$16:$F$53,MATCH('5- Identificación de Riesgos'!J35,'8- Políticas de Administración '!$C$16:$C$54,0),1)," - ",L35),"")</f>
        <v/>
      </c>
      <c r="L35" s="106" t="str">
        <f>IFERROR(VLOOKUP(INDEX('8- Políticas de Administración '!$B$16:$F$63,MATCH('5- Identificación de Riesgos'!J35,'8- Políticas de Administración '!$C$16:$C$64,0),1),'8- Políticas de Administración '!$B$16:$F$64,5,FALSE),"")</f>
        <v/>
      </c>
      <c r="M35" s="460"/>
      <c r="N35" s="487"/>
      <c r="O35" s="509"/>
    </row>
    <row r="36" spans="1:22">
      <c r="A36" s="466"/>
      <c r="B36" s="483"/>
      <c r="C36" s="451"/>
      <c r="D36" s="244"/>
      <c r="E36" s="460"/>
      <c r="F36" s="451"/>
      <c r="G36" s="454"/>
      <c r="H36" s="457"/>
      <c r="I36" s="100"/>
      <c r="J36" s="111"/>
      <c r="K36" s="100" t="str">
        <f>IFERROR(CONCATENATE(INDEX('8- Políticas de Administración '!$B$16:$F$53,MATCH('5- Identificación de Riesgos'!J36,'8- Políticas de Administración '!$C$16:$C$54,0),1)," - ",L36),"")</f>
        <v/>
      </c>
      <c r="L36" s="106" t="str">
        <f>IFERROR(VLOOKUP(INDEX('8- Políticas de Administración '!$B$16:$F$63,MATCH('5- Identificación de Riesgos'!J36,'8- Políticas de Administración '!$C$16:$C$64,0),1),'8- Políticas de Administración '!$B$16:$F$64,5,FALSE),"")</f>
        <v/>
      </c>
      <c r="M36" s="460"/>
      <c r="N36" s="487"/>
      <c r="O36" s="509"/>
    </row>
    <row r="37" spans="1:22">
      <c r="A37" s="466"/>
      <c r="B37" s="483"/>
      <c r="C37" s="451"/>
      <c r="D37" s="240"/>
      <c r="E37" s="460"/>
      <c r="F37" s="451"/>
      <c r="G37" s="454"/>
      <c r="H37" s="457"/>
      <c r="I37" s="100"/>
      <c r="J37" s="111"/>
      <c r="K37" s="100" t="str">
        <f>IFERROR(CONCATENATE(INDEX('8- Políticas de Administración '!$B$16:$F$53,MATCH('5- Identificación de Riesgos'!J37,'8- Políticas de Administración '!$C$16:$C$54,0),1)," - ",L37),"")</f>
        <v/>
      </c>
      <c r="L37" s="106" t="str">
        <f>IFERROR(VLOOKUP(INDEX('8- Políticas de Administración '!$B$16:$F$63,MATCH('5- Identificación de Riesgos'!J37,'8- Políticas de Administración '!$C$16:$C$64,0),1),'8- Políticas de Administración '!$B$16:$F$64,5,FALSE),"")</f>
        <v/>
      </c>
      <c r="M37" s="460"/>
      <c r="N37" s="487"/>
      <c r="O37" s="509"/>
    </row>
    <row r="38" spans="1:22">
      <c r="A38" s="466"/>
      <c r="B38" s="483"/>
      <c r="C38" s="451"/>
      <c r="D38" s="240"/>
      <c r="E38" s="460"/>
      <c r="F38" s="451"/>
      <c r="G38" s="454"/>
      <c r="H38" s="457"/>
      <c r="I38" s="100"/>
      <c r="J38" s="111"/>
      <c r="K38" s="100" t="str">
        <f>IFERROR(CONCATENATE(INDEX('8- Políticas de Administración '!$B$16:$F$53,MATCH('5- Identificación de Riesgos'!J38,'8- Políticas de Administración '!$C$16:$C$54,0),1)," - ",L38),"")</f>
        <v/>
      </c>
      <c r="L38" s="106" t="str">
        <f>IFERROR(VLOOKUP(INDEX('8- Políticas de Administración '!$B$16:$F$63,MATCH('5- Identificación de Riesgos'!J38,'8- Políticas de Administración '!$C$16:$C$64,0),1),'8- Políticas de Administración '!$B$16:$F$64,5,FALSE),"")</f>
        <v/>
      </c>
      <c r="M38" s="460"/>
      <c r="N38" s="487"/>
      <c r="O38" s="509"/>
    </row>
    <row r="39" spans="1:22" ht="15.75" thickBot="1">
      <c r="A39" s="467"/>
      <c r="B39" s="484"/>
      <c r="C39" s="452"/>
      <c r="D39" s="241"/>
      <c r="E39" s="461"/>
      <c r="F39" s="452"/>
      <c r="G39" s="455"/>
      <c r="H39" s="458"/>
      <c r="I39" s="101"/>
      <c r="J39" s="112"/>
      <c r="K39" s="101" t="str">
        <f>IFERROR(CONCATENATE(INDEX('8- Políticas de Administración '!$B$16:$F$53,MATCH('5- Identificación de Riesgos'!J39,'8- Políticas de Administración '!$C$16:$C$54,0),1)," - ",L39),"")</f>
        <v/>
      </c>
      <c r="L39" s="108" t="str">
        <f>IFERROR(VLOOKUP(INDEX('8- Políticas de Administración '!$B$16:$F$63,MATCH('5- Identificación de Riesgos'!J39,'8- Políticas de Administración '!$C$16:$C$64,0),1),'8- Políticas de Administración '!$B$16:$F$64,5,FALSE),"")</f>
        <v/>
      </c>
      <c r="M39" s="461"/>
      <c r="N39" s="488"/>
      <c r="O39" s="509"/>
    </row>
    <row r="40" spans="1:22" ht="50.25" customHeight="1">
      <c r="A40" s="468">
        <v>4</v>
      </c>
      <c r="B40" s="474" t="s">
        <v>188</v>
      </c>
      <c r="C40" s="485" t="s">
        <v>451</v>
      </c>
      <c r="D40" s="236" t="s">
        <v>505</v>
      </c>
      <c r="E40" s="450">
        <v>365</v>
      </c>
      <c r="F40" s="485">
        <v>2</v>
      </c>
      <c r="G40" s="492">
        <f>F40/E40</f>
        <v>5.4794520547945206E-3</v>
      </c>
      <c r="H40" s="45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303" t="s">
        <v>175</v>
      </c>
      <c r="J40" s="111" t="s">
        <v>257</v>
      </c>
      <c r="K40" s="301" t="str">
        <f>IFERROR(CONCATENATE(INDEX('8- Políticas de Administración '!$B$16:$F$53,MATCH('5- Identificación de Riesgos'!J40,'8- Políticas de Administración '!$C$16:$C$54,0),1)," - ",L40),"")</f>
        <v>Leve - 4</v>
      </c>
      <c r="L40" s="107">
        <v>4</v>
      </c>
      <c r="M40" s="474" t="str">
        <f>IFERROR(CONCATENATE(INDEX('8- Políticas de Administración '!$B$16:$F$53,MATCH(ROUND(AVERAGE(L40:L49),0),'8- Políticas de Administración '!$F$16:$F$53,0),1)," - ",ROUND(AVERAGE(L40:L49),0)),"")</f>
        <v>Moderado - 3</v>
      </c>
      <c r="N40" s="493" t="str">
        <f>IFERROR(CONCATENATE(VLOOKUP((LEFT(H40,LEN(H40)-4)&amp;LEFT(M40,LEN(M40)-4)),'9- Matriz de Calor '!$D$18:$E$42,2,0)," - ",RIGHT(H40,1)*RIGHT(M40,1)),"")</f>
        <v>Moderado - 3</v>
      </c>
      <c r="O40" s="503">
        <f>RIGHT(H40,1)*RIGHT(M40,1)</f>
        <v>3</v>
      </c>
      <c r="Q40" s="514" t="s">
        <v>504</v>
      </c>
      <c r="R40" s="514"/>
      <c r="S40" s="514"/>
      <c r="T40" s="514"/>
      <c r="U40" s="514"/>
      <c r="V40" s="514"/>
    </row>
    <row r="41" spans="1:22" ht="57.75" customHeight="1">
      <c r="A41" s="469"/>
      <c r="B41" s="460"/>
      <c r="C41" s="451"/>
      <c r="D41" s="235" t="s">
        <v>506</v>
      </c>
      <c r="E41" s="451"/>
      <c r="F41" s="451"/>
      <c r="G41" s="454"/>
      <c r="H41" s="457"/>
      <c r="I41" s="257" t="s">
        <v>177</v>
      </c>
      <c r="J41" s="111" t="s">
        <v>253</v>
      </c>
      <c r="K41" s="301" t="str">
        <f>IFERROR(CONCATENATE(INDEX('8- Políticas de Administración '!$B$16:$F$53,MATCH('5- Identificación de Riesgos'!J41,'8- Políticas de Administración '!$C$16:$C$54,0),1)," - ",L41),"")</f>
        <v>Moderado - 1</v>
      </c>
      <c r="L41" s="106">
        <v>1</v>
      </c>
      <c r="M41" s="460"/>
      <c r="N41" s="487"/>
      <c r="O41" s="504"/>
      <c r="Q41" s="514"/>
      <c r="R41" s="514"/>
      <c r="S41" s="514"/>
      <c r="T41" s="514"/>
      <c r="U41" s="514"/>
      <c r="V41" s="514"/>
    </row>
    <row r="42" spans="1:22" ht="60.75" customHeight="1">
      <c r="A42" s="469"/>
      <c r="B42" s="460"/>
      <c r="C42" s="451"/>
      <c r="D42" s="235" t="s">
        <v>508</v>
      </c>
      <c r="E42" s="451"/>
      <c r="F42" s="451"/>
      <c r="G42" s="454"/>
      <c r="H42" s="457"/>
      <c r="I42" s="257"/>
      <c r="J42" s="111"/>
      <c r="K42" s="301"/>
      <c r="L42" s="106" t="s">
        <v>190</v>
      </c>
      <c r="M42" s="460"/>
      <c r="N42" s="487"/>
      <c r="O42" s="504"/>
      <c r="Q42" s="514"/>
      <c r="R42" s="514"/>
      <c r="S42" s="514"/>
      <c r="T42" s="514"/>
      <c r="U42" s="514"/>
      <c r="V42" s="514"/>
    </row>
    <row r="43" spans="1:22" ht="59.25" customHeight="1">
      <c r="A43" s="469"/>
      <c r="B43" s="460"/>
      <c r="C43" s="451"/>
      <c r="D43" s="240" t="s">
        <v>507</v>
      </c>
      <c r="E43" s="451"/>
      <c r="F43" s="451"/>
      <c r="G43" s="454"/>
      <c r="H43" s="457"/>
      <c r="I43" s="257"/>
      <c r="J43" s="111"/>
      <c r="K43" s="100"/>
      <c r="L43" s="106">
        <v>2</v>
      </c>
      <c r="M43" s="460"/>
      <c r="N43" s="487"/>
      <c r="O43" s="504"/>
      <c r="Q43" s="514"/>
      <c r="R43" s="514"/>
      <c r="S43" s="514"/>
      <c r="T43" s="514"/>
      <c r="U43" s="514"/>
      <c r="V43" s="514"/>
    </row>
    <row r="44" spans="1:22" ht="60.75" customHeight="1">
      <c r="A44" s="469"/>
      <c r="B44" s="460"/>
      <c r="C44" s="451"/>
      <c r="D44" s="235" t="s">
        <v>509</v>
      </c>
      <c r="E44" s="451"/>
      <c r="F44" s="451"/>
      <c r="G44" s="454"/>
      <c r="H44" s="457"/>
      <c r="I44" s="301"/>
      <c r="J44" s="111"/>
      <c r="K44" s="100"/>
      <c r="L44" s="106">
        <v>3</v>
      </c>
      <c r="M44" s="460"/>
      <c r="N44" s="487"/>
      <c r="O44" s="504"/>
      <c r="Q44" s="514"/>
      <c r="R44" s="514"/>
      <c r="S44" s="514"/>
      <c r="T44" s="514"/>
      <c r="U44" s="514"/>
      <c r="V44" s="514"/>
    </row>
    <row r="45" spans="1:22">
      <c r="A45" s="469"/>
      <c r="B45" s="460"/>
      <c r="C45" s="451"/>
      <c r="D45" s="235"/>
      <c r="E45" s="451"/>
      <c r="F45" s="451"/>
      <c r="G45" s="454"/>
      <c r="H45" s="457"/>
      <c r="I45" s="100"/>
      <c r="J45" s="111"/>
      <c r="K45" s="100" t="s">
        <v>190</v>
      </c>
      <c r="L45" s="106" t="s">
        <v>190</v>
      </c>
      <c r="M45" s="460"/>
      <c r="N45" s="487"/>
      <c r="O45" s="504"/>
      <c r="Q45" s="514"/>
      <c r="R45" s="514"/>
      <c r="S45" s="514"/>
      <c r="T45" s="514"/>
      <c r="U45" s="514"/>
      <c r="V45" s="514"/>
    </row>
    <row r="46" spans="1:22">
      <c r="A46" s="469"/>
      <c r="B46" s="460"/>
      <c r="C46" s="451"/>
      <c r="D46" s="235"/>
      <c r="E46" s="451"/>
      <c r="F46" s="451"/>
      <c r="G46" s="454"/>
      <c r="H46" s="457"/>
      <c r="I46" s="100"/>
      <c r="J46" s="111"/>
      <c r="K46" s="100" t="s">
        <v>190</v>
      </c>
      <c r="L46" s="106" t="s">
        <v>190</v>
      </c>
      <c r="M46" s="460"/>
      <c r="N46" s="487"/>
      <c r="O46" s="504"/>
      <c r="Q46" s="514"/>
      <c r="R46" s="514"/>
      <c r="S46" s="514"/>
      <c r="T46" s="514"/>
      <c r="U46" s="514"/>
      <c r="V46" s="514"/>
    </row>
    <row r="47" spans="1:22">
      <c r="A47" s="469"/>
      <c r="B47" s="460"/>
      <c r="C47" s="451"/>
      <c r="D47" s="240"/>
      <c r="E47" s="451"/>
      <c r="F47" s="451"/>
      <c r="G47" s="454"/>
      <c r="H47" s="457"/>
      <c r="I47" s="100"/>
      <c r="J47" s="111"/>
      <c r="K47" s="100" t="s">
        <v>190</v>
      </c>
      <c r="L47" s="106" t="s">
        <v>190</v>
      </c>
      <c r="M47" s="460"/>
      <c r="N47" s="487"/>
      <c r="O47" s="504"/>
      <c r="Q47" s="514"/>
      <c r="R47" s="514"/>
      <c r="S47" s="514"/>
      <c r="T47" s="514"/>
      <c r="U47" s="514"/>
      <c r="V47" s="514"/>
    </row>
    <row r="48" spans="1:22">
      <c r="A48" s="469"/>
      <c r="B48" s="460"/>
      <c r="C48" s="451"/>
      <c r="D48" s="240"/>
      <c r="E48" s="451"/>
      <c r="F48" s="451"/>
      <c r="G48" s="454"/>
      <c r="H48" s="457"/>
      <c r="I48" s="100"/>
      <c r="J48" s="111"/>
      <c r="K48" s="100" t="s">
        <v>190</v>
      </c>
      <c r="L48" s="106" t="s">
        <v>190</v>
      </c>
      <c r="M48" s="460"/>
      <c r="N48" s="487"/>
      <c r="O48" s="504"/>
      <c r="Q48" s="514"/>
      <c r="R48" s="514"/>
      <c r="S48" s="514"/>
      <c r="T48" s="514"/>
      <c r="U48" s="514"/>
      <c r="V48" s="514"/>
    </row>
    <row r="49" spans="1:257" ht="15.75" thickBot="1">
      <c r="A49" s="470"/>
      <c r="B49" s="461"/>
      <c r="C49" s="452"/>
      <c r="D49" s="241"/>
      <c r="E49" s="452"/>
      <c r="F49" s="452"/>
      <c r="G49" s="455"/>
      <c r="H49" s="458"/>
      <c r="I49" s="101"/>
      <c r="J49" s="112"/>
      <c r="K49" s="101" t="s">
        <v>190</v>
      </c>
      <c r="L49" s="108" t="s">
        <v>190</v>
      </c>
      <c r="M49" s="461"/>
      <c r="N49" s="488"/>
      <c r="O49" s="504"/>
      <c r="Q49" s="514"/>
      <c r="R49" s="514"/>
      <c r="S49" s="514"/>
      <c r="T49" s="514"/>
      <c r="U49" s="514"/>
      <c r="V49" s="514"/>
    </row>
    <row r="50" spans="1:257" s="89" customFormat="1" ht="45.75" customHeight="1">
      <c r="A50" s="468">
        <v>5</v>
      </c>
      <c r="B50" s="459" t="s">
        <v>510</v>
      </c>
      <c r="C50" s="462" t="s">
        <v>191</v>
      </c>
      <c r="D50" s="242" t="s">
        <v>514</v>
      </c>
      <c r="E50" s="462">
        <v>7</v>
      </c>
      <c r="F50" s="462">
        <v>1</v>
      </c>
      <c r="G50" s="453">
        <f>F50/E50</f>
        <v>0.14285714285714285</v>
      </c>
      <c r="H50" s="45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Media - 3</v>
      </c>
      <c r="I50" s="338" t="s">
        <v>175</v>
      </c>
      <c r="J50" s="104" t="s">
        <v>176</v>
      </c>
      <c r="K50" s="99" t="str">
        <f>IFERROR(CONCATENATE(INDEX('8- Políticas de Administración '!$B$16:$F$53,MATCH('5- Identificación de Riesgos'!J50,'8- Políticas de Administración '!$C$16:$C$54,0),1)," - ",L50),"")</f>
        <v>Moderado - 3</v>
      </c>
      <c r="L50" s="107">
        <f>IFERROR(VLOOKUP(INDEX('8- Políticas de Administración '!$B$16:$F$63,MATCH('5- Identificación de Riesgos'!J50,'8- Políticas de Administración '!$C$16:$C$64,0),1),'8- Políticas de Administración '!$B$16:$F$64,5,FALSE),"")</f>
        <v>3</v>
      </c>
      <c r="M50" s="459" t="str">
        <f>IFERROR(CONCATENATE(INDEX('8- Políticas de Administración '!$B$16:$F$53,MATCH(ROUND(AVERAGE(L50:L59),0),'8- Políticas de Administración '!$F$16:$F$53,0),1)," - ",ROUND(AVERAGE(L50:L59),0)),"")</f>
        <v>Moderado - 3</v>
      </c>
      <c r="N50" s="486" t="str">
        <f>IFERROR(CONCATENATE(VLOOKUP((LEFT(H50,LEN(H50)-4)&amp;LEFT(M50,LEN(M50)-4)),'9- Matriz de Calor '!$D$18:$E$42,2,0)," - ",RIGHT(H50,1)*RIGHT(M50,1)),"")</f>
        <v>Moderado - 9</v>
      </c>
      <c r="O50" s="505">
        <f>RIGHT(H50,1)*RIGHT(M50,1)</f>
        <v>9</v>
      </c>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row>
    <row r="51" spans="1:257" s="89" customFormat="1" ht="51" customHeight="1">
      <c r="A51" s="469"/>
      <c r="B51" s="460"/>
      <c r="C51" s="463"/>
      <c r="D51" s="245" t="s">
        <v>511</v>
      </c>
      <c r="E51" s="463"/>
      <c r="F51" s="463"/>
      <c r="G51" s="454"/>
      <c r="H51" s="457"/>
      <c r="I51" s="339" t="s">
        <v>177</v>
      </c>
      <c r="J51" s="111" t="s">
        <v>178</v>
      </c>
      <c r="K51" s="100" t="str">
        <f>IFERROR(CONCATENATE(INDEX('8- Políticas de Administración '!$B$16:$F$53,MATCH('5- Identificación de Riesgos'!J51,'8- Políticas de Administración '!$C$16:$C$54,0),1)," - ",L51),"")</f>
        <v>Mayor - 4</v>
      </c>
      <c r="L51" s="106">
        <f>IFERROR(VLOOKUP(INDEX('8- Políticas de Administración '!$B$16:$F$63,MATCH('5- Identificación de Riesgos'!J51,'8- Políticas de Administración '!$C$16:$C$64,0),1),'8- Políticas de Administración '!$B$16:$F$64,5,FALSE),"")</f>
        <v>4</v>
      </c>
      <c r="M51" s="460"/>
      <c r="N51" s="487"/>
      <c r="O51" s="505"/>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c r="CM51" s="88"/>
      <c r="CN51" s="88"/>
      <c r="CO51" s="88"/>
      <c r="CP51" s="88"/>
      <c r="CQ51" s="88"/>
      <c r="CR51" s="88"/>
      <c r="CS51" s="88"/>
      <c r="CT51" s="88"/>
      <c r="CU51" s="88"/>
      <c r="CV51" s="88"/>
      <c r="CW51" s="88"/>
      <c r="CX51" s="88"/>
      <c r="CY51" s="88"/>
      <c r="CZ51" s="88"/>
      <c r="DA51" s="88"/>
      <c r="DB51" s="88"/>
      <c r="DC51" s="88"/>
      <c r="DD51" s="88"/>
      <c r="DE51" s="88"/>
      <c r="DF51" s="88"/>
      <c r="DG51" s="88"/>
      <c r="DH51" s="88"/>
      <c r="DI51" s="88"/>
      <c r="DJ51" s="88"/>
      <c r="DK51" s="88"/>
      <c r="DL51" s="88"/>
      <c r="DM51" s="88"/>
      <c r="DN51" s="88"/>
      <c r="DO51" s="88"/>
      <c r="DP51" s="88"/>
      <c r="DQ51" s="88"/>
      <c r="DR51" s="88"/>
      <c r="DS51" s="88"/>
      <c r="DT51" s="88"/>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c r="FG51" s="88"/>
      <c r="FH51" s="88"/>
      <c r="FI51" s="88"/>
      <c r="FJ51" s="88"/>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c r="IV51" s="88"/>
      <c r="IW51" s="88"/>
    </row>
    <row r="52" spans="1:257" s="89" customFormat="1" ht="57" customHeight="1">
      <c r="A52" s="469"/>
      <c r="B52" s="460"/>
      <c r="C52" s="463"/>
      <c r="D52" s="243" t="s">
        <v>512</v>
      </c>
      <c r="E52" s="463"/>
      <c r="F52" s="463"/>
      <c r="G52" s="454"/>
      <c r="H52" s="457"/>
      <c r="I52" s="339" t="s">
        <v>275</v>
      </c>
      <c r="J52" s="111" t="s">
        <v>278</v>
      </c>
      <c r="K52" s="301" t="str">
        <f>IFERROR(CONCATENATE(INDEX('8- Políticas de Administración '!$B$16:$F$53,MATCH('5- Identificación de Riesgos'!J52,'8- Políticas de Administración '!$C$16:$C$54,0),1)," - ",L52),"")</f>
        <v>Moderado - 3</v>
      </c>
      <c r="L52" s="106">
        <f>IFERROR(VLOOKUP(INDEX('8- Políticas de Administración '!$B$16:$F$63,MATCH('5- Identificación de Riesgos'!J52,'8- Políticas de Administración '!$C$16:$C$64,0),1),'8- Políticas de Administración '!$B$16:$F$64,5,FALSE),"")</f>
        <v>3</v>
      </c>
      <c r="M52" s="460"/>
      <c r="N52" s="487"/>
      <c r="O52" s="505"/>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c r="CM52" s="88"/>
      <c r="CN52" s="88"/>
      <c r="CO52" s="88"/>
      <c r="CP52" s="88"/>
      <c r="CQ52" s="88"/>
      <c r="CR52" s="88"/>
      <c r="CS52" s="88"/>
      <c r="CT52" s="88"/>
      <c r="CU52" s="88"/>
      <c r="CV52" s="88"/>
      <c r="CW52" s="88"/>
      <c r="CX52" s="88"/>
      <c r="CY52" s="88"/>
      <c r="CZ52" s="88"/>
      <c r="DA52" s="88"/>
      <c r="DB52" s="88"/>
      <c r="DC52" s="88"/>
      <c r="DD52" s="88"/>
      <c r="DE52" s="88"/>
      <c r="DF52" s="88"/>
      <c r="DG52" s="88"/>
      <c r="DH52" s="88"/>
      <c r="DI52" s="88"/>
      <c r="DJ52" s="88"/>
      <c r="DK52" s="88"/>
      <c r="DL52" s="88"/>
      <c r="DM52" s="88"/>
      <c r="DN52" s="88"/>
      <c r="DO52" s="88"/>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c r="EV52" s="88"/>
      <c r="EW52" s="88"/>
      <c r="EX52" s="88"/>
      <c r="EY52" s="88"/>
      <c r="EZ52" s="88"/>
      <c r="FA52" s="88"/>
      <c r="FB52" s="88"/>
      <c r="FC52" s="88"/>
      <c r="FD52" s="88"/>
      <c r="FE52" s="88"/>
      <c r="FF52" s="88"/>
      <c r="FG52" s="88"/>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row>
    <row r="53" spans="1:257" s="89" customFormat="1" ht="57.75" customHeight="1">
      <c r="A53" s="469"/>
      <c r="B53" s="460"/>
      <c r="C53" s="463"/>
      <c r="D53" s="243" t="s">
        <v>513</v>
      </c>
      <c r="E53" s="463"/>
      <c r="F53" s="463"/>
      <c r="G53" s="454"/>
      <c r="H53" s="457"/>
      <c r="I53" s="339" t="s">
        <v>179</v>
      </c>
      <c r="J53" s="111" t="s">
        <v>180</v>
      </c>
      <c r="K53" s="301" t="str">
        <f>IFERROR(CONCATENATE(INDEX('8- Políticas de Administración '!$B$16:$F$53,MATCH('5- Identificación de Riesgos'!J53,'8- Políticas de Administración '!$C$16:$C$54,0),1)," - ",L53),"")</f>
        <v>Moderado - 3</v>
      </c>
      <c r="L53" s="106">
        <f>IFERROR(VLOOKUP(INDEX('8- Políticas de Administración '!$B$16:$F$63,MATCH('5- Identificación de Riesgos'!J53,'8- Políticas de Administración '!$C$16:$C$64,0),1),'8- Políticas de Administración '!$B$16:$F$64,5,FALSE),"")</f>
        <v>3</v>
      </c>
      <c r="M53" s="460"/>
      <c r="N53" s="487"/>
      <c r="O53" s="505"/>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c r="CM53" s="88"/>
      <c r="CN53" s="88"/>
      <c r="CO53" s="88"/>
      <c r="CP53" s="88"/>
      <c r="CQ53" s="88"/>
      <c r="CR53" s="88"/>
      <c r="CS53" s="88"/>
      <c r="CT53" s="88"/>
      <c r="CU53" s="88"/>
      <c r="CV53" s="88"/>
      <c r="CW53" s="88"/>
      <c r="CX53" s="88"/>
      <c r="CY53" s="88"/>
      <c r="CZ53" s="88"/>
      <c r="DA53" s="88"/>
      <c r="DB53" s="88"/>
      <c r="DC53" s="88"/>
      <c r="DD53" s="88"/>
      <c r="DE53" s="88"/>
      <c r="DF53" s="88"/>
      <c r="DG53" s="88"/>
      <c r="DH53" s="88"/>
      <c r="DI53" s="88"/>
      <c r="DJ53" s="88"/>
      <c r="DK53" s="88"/>
      <c r="DL53" s="88"/>
      <c r="DM53" s="88"/>
      <c r="DN53" s="88"/>
      <c r="DO53" s="88"/>
      <c r="DP53" s="88"/>
      <c r="DQ53" s="88"/>
      <c r="DR53" s="88"/>
      <c r="DS53" s="88"/>
      <c r="DT53" s="88"/>
      <c r="DU53" s="88"/>
      <c r="DV53" s="88"/>
      <c r="DW53" s="88"/>
      <c r="DX53" s="88"/>
      <c r="DY53" s="88"/>
      <c r="DZ53" s="88"/>
      <c r="EA53" s="88"/>
      <c r="EB53" s="88"/>
      <c r="EC53" s="88"/>
      <c r="ED53" s="88"/>
      <c r="EE53" s="88"/>
      <c r="EF53" s="88"/>
      <c r="EG53" s="88"/>
      <c r="EH53" s="88"/>
      <c r="EI53" s="88"/>
      <c r="EJ53" s="88"/>
      <c r="EK53" s="88"/>
      <c r="EL53" s="88"/>
      <c r="EM53" s="88"/>
      <c r="EN53" s="88"/>
      <c r="EO53" s="88"/>
      <c r="EP53" s="88"/>
      <c r="EQ53" s="88"/>
      <c r="ER53" s="88"/>
      <c r="ES53" s="88"/>
      <c r="ET53" s="88"/>
      <c r="EU53" s="88"/>
      <c r="EV53" s="88"/>
      <c r="EW53" s="88"/>
      <c r="EX53" s="88"/>
      <c r="EY53" s="88"/>
      <c r="EZ53" s="88"/>
      <c r="FA53" s="88"/>
      <c r="FB53" s="88"/>
      <c r="FC53" s="88"/>
      <c r="FD53" s="88"/>
      <c r="FE53" s="88"/>
      <c r="FF53" s="88"/>
      <c r="FG53" s="88"/>
      <c r="FH53" s="88"/>
      <c r="FI53" s="88"/>
      <c r="FJ53" s="88"/>
      <c r="FK53" s="88"/>
      <c r="FL53" s="88"/>
      <c r="FM53" s="88"/>
      <c r="FN53" s="88"/>
      <c r="FO53" s="88"/>
      <c r="FP53" s="88"/>
      <c r="FQ53" s="88"/>
      <c r="FR53" s="88"/>
      <c r="FS53" s="88"/>
      <c r="FT53" s="88"/>
      <c r="FU53" s="88"/>
      <c r="FV53" s="88"/>
      <c r="FW53" s="88"/>
      <c r="FX53" s="88"/>
      <c r="FY53" s="88"/>
      <c r="FZ53" s="88"/>
      <c r="GA53" s="88"/>
      <c r="GB53" s="88"/>
      <c r="GC53" s="88"/>
      <c r="GD53" s="88"/>
      <c r="GE53" s="88"/>
      <c r="GF53" s="88"/>
      <c r="GG53" s="88"/>
      <c r="GH53" s="88"/>
      <c r="GI53" s="88"/>
      <c r="GJ53" s="88"/>
      <c r="GK53" s="88"/>
      <c r="GL53" s="88"/>
      <c r="GM53" s="88"/>
      <c r="GN53" s="88"/>
      <c r="GO53" s="88"/>
      <c r="GP53" s="88"/>
      <c r="GQ53" s="88"/>
      <c r="GR53" s="88"/>
      <c r="GS53" s="88"/>
      <c r="GT53" s="88"/>
      <c r="GU53" s="88"/>
      <c r="GV53" s="88"/>
      <c r="GW53" s="88"/>
      <c r="GX53" s="88"/>
      <c r="GY53" s="88"/>
      <c r="GZ53" s="88"/>
      <c r="HA53" s="88"/>
      <c r="HB53" s="88"/>
      <c r="HC53" s="88"/>
      <c r="HD53" s="88"/>
      <c r="HE53" s="88"/>
      <c r="HF53" s="88"/>
      <c r="HG53" s="88"/>
      <c r="HH53" s="88"/>
      <c r="HI53" s="88"/>
      <c r="HJ53" s="88"/>
      <c r="HK53" s="88"/>
      <c r="HL53" s="88"/>
      <c r="HM53" s="88"/>
      <c r="HN53" s="88"/>
      <c r="HO53" s="88"/>
      <c r="HP53" s="88"/>
      <c r="HQ53" s="88"/>
      <c r="HR53" s="88"/>
      <c r="HS53" s="88"/>
      <c r="HT53" s="88"/>
      <c r="HU53" s="88"/>
      <c r="HV53" s="88"/>
      <c r="HW53" s="88"/>
      <c r="HX53" s="88"/>
      <c r="HY53" s="88"/>
      <c r="HZ53" s="88"/>
      <c r="IA53" s="88"/>
      <c r="IB53" s="88"/>
      <c r="IC53" s="88"/>
      <c r="ID53" s="88"/>
      <c r="IE53" s="88"/>
      <c r="IF53" s="88"/>
      <c r="IG53" s="88"/>
      <c r="IH53" s="88"/>
      <c r="II53" s="88"/>
      <c r="IJ53" s="88"/>
      <c r="IK53" s="88"/>
      <c r="IL53" s="88"/>
      <c r="IM53" s="88"/>
      <c r="IN53" s="88"/>
      <c r="IO53" s="88"/>
      <c r="IP53" s="88"/>
      <c r="IQ53" s="88"/>
      <c r="IR53" s="88"/>
      <c r="IS53" s="88"/>
      <c r="IT53" s="88"/>
      <c r="IU53" s="88"/>
      <c r="IV53" s="88"/>
      <c r="IW53" s="88"/>
    </row>
    <row r="54" spans="1:257" s="89" customFormat="1">
      <c r="A54" s="469"/>
      <c r="B54" s="460"/>
      <c r="C54" s="463"/>
      <c r="D54" s="243"/>
      <c r="E54" s="463"/>
      <c r="F54" s="463"/>
      <c r="G54" s="454"/>
      <c r="H54" s="457"/>
      <c r="I54" s="100"/>
      <c r="J54" s="111"/>
      <c r="K54" s="100" t="str">
        <f>IFERROR(CONCATENATE(INDEX('8- Políticas de Administración '!$B$16:$F$53,MATCH('5- Identificación de Riesgos'!J54,'8- Políticas de Administración '!$C$16:$C$54,0),1)," - ",L54),"")</f>
        <v/>
      </c>
      <c r="L54" s="106" t="str">
        <f>IFERROR(VLOOKUP(INDEX('8- Políticas de Administración '!$B$16:$F$63,MATCH('5- Identificación de Riesgos'!J54,'8- Políticas de Administración '!$C$16:$C$64,0),1),'8- Políticas de Administración '!$B$16:$F$64,5,FALSE),"")</f>
        <v/>
      </c>
      <c r="M54" s="460"/>
      <c r="N54" s="487"/>
      <c r="O54" s="505"/>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88"/>
      <c r="CA54" s="88"/>
      <c r="CB54" s="88"/>
      <c r="CC54" s="88"/>
      <c r="CD54" s="88"/>
      <c r="CE54" s="88"/>
      <c r="CF54" s="88"/>
      <c r="CG54" s="88"/>
      <c r="CH54" s="88"/>
      <c r="CI54" s="88"/>
      <c r="CJ54" s="88"/>
      <c r="CK54" s="88"/>
      <c r="CL54" s="88"/>
      <c r="CM54" s="88"/>
      <c r="CN54" s="88"/>
      <c r="CO54" s="88"/>
      <c r="CP54" s="88"/>
      <c r="CQ54" s="88"/>
      <c r="CR54" s="88"/>
      <c r="CS54" s="88"/>
      <c r="CT54" s="88"/>
      <c r="CU54" s="88"/>
      <c r="CV54" s="88"/>
      <c r="CW54" s="88"/>
      <c r="CX54" s="88"/>
      <c r="CY54" s="88"/>
      <c r="CZ54" s="88"/>
      <c r="DA54" s="88"/>
      <c r="DB54" s="88"/>
      <c r="DC54" s="88"/>
      <c r="DD54" s="88"/>
      <c r="DE54" s="88"/>
      <c r="DF54" s="88"/>
      <c r="DG54" s="88"/>
      <c r="DH54" s="88"/>
      <c r="DI54" s="88"/>
      <c r="DJ54" s="88"/>
      <c r="DK54" s="88"/>
      <c r="DL54" s="88"/>
      <c r="DM54" s="88"/>
      <c r="DN54" s="88"/>
      <c r="DO54" s="88"/>
      <c r="DP54" s="88"/>
      <c r="DQ54" s="88"/>
      <c r="DR54" s="88"/>
      <c r="DS54" s="88"/>
      <c r="DT54" s="88"/>
      <c r="DU54" s="88"/>
      <c r="DV54" s="88"/>
      <c r="DW54" s="88"/>
      <c r="DX54" s="88"/>
      <c r="DY54" s="88"/>
      <c r="DZ54" s="88"/>
      <c r="EA54" s="88"/>
      <c r="EB54" s="88"/>
      <c r="EC54" s="88"/>
      <c r="ED54" s="88"/>
      <c r="EE54" s="88"/>
      <c r="EF54" s="88"/>
      <c r="EG54" s="88"/>
      <c r="EH54" s="88"/>
      <c r="EI54" s="88"/>
      <c r="EJ54" s="88"/>
      <c r="EK54" s="88"/>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c r="GM54" s="88"/>
      <c r="GN54" s="88"/>
      <c r="GO54" s="88"/>
      <c r="GP54" s="88"/>
      <c r="GQ54" s="88"/>
      <c r="GR54" s="88"/>
      <c r="GS54" s="88"/>
      <c r="GT54" s="88"/>
      <c r="GU54" s="88"/>
      <c r="GV54" s="88"/>
      <c r="GW54" s="88"/>
      <c r="GX54" s="88"/>
      <c r="GY54" s="88"/>
      <c r="GZ54" s="88"/>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c r="HY54" s="88"/>
      <c r="HZ54" s="88"/>
      <c r="IA54" s="88"/>
      <c r="IB54" s="88"/>
      <c r="IC54" s="88"/>
      <c r="ID54" s="88"/>
      <c r="IE54" s="88"/>
      <c r="IF54" s="88"/>
      <c r="IG54" s="88"/>
      <c r="IH54" s="88"/>
      <c r="II54" s="88"/>
      <c r="IJ54" s="88"/>
      <c r="IK54" s="88"/>
      <c r="IL54" s="88"/>
      <c r="IM54" s="88"/>
      <c r="IN54" s="88"/>
      <c r="IO54" s="88"/>
      <c r="IP54" s="88"/>
      <c r="IQ54" s="88"/>
      <c r="IR54" s="88"/>
      <c r="IS54" s="88"/>
      <c r="IT54" s="88"/>
      <c r="IU54" s="88"/>
      <c r="IV54" s="88"/>
      <c r="IW54" s="88"/>
    </row>
    <row r="55" spans="1:257" s="89" customFormat="1">
      <c r="A55" s="469"/>
      <c r="B55" s="460"/>
      <c r="C55" s="463"/>
      <c r="D55" s="243"/>
      <c r="E55" s="463"/>
      <c r="F55" s="463"/>
      <c r="G55" s="454"/>
      <c r="H55" s="457"/>
      <c r="I55" s="100"/>
      <c r="J55" s="111"/>
      <c r="K55" s="100" t="str">
        <f>IFERROR(CONCATENATE(INDEX('8- Políticas de Administración '!$B$16:$F$53,MATCH('5- Identificación de Riesgos'!J55,'8- Políticas de Administración '!$C$16:$C$54,0),1)," - ",L55),"")</f>
        <v/>
      </c>
      <c r="L55" s="106" t="str">
        <f>IFERROR(VLOOKUP(INDEX('8- Políticas de Administración '!$B$16:$F$63,MATCH('5- Identificación de Riesgos'!J55,'8- Políticas de Administración '!$C$16:$C$64,0),1),'8- Políticas de Administración '!$B$16:$F$64,5,FALSE),"")</f>
        <v/>
      </c>
      <c r="M55" s="460"/>
      <c r="N55" s="487"/>
      <c r="O55" s="505"/>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c r="CM55" s="88"/>
      <c r="CN55" s="88"/>
      <c r="CO55" s="88"/>
      <c r="CP55" s="88"/>
      <c r="CQ55" s="88"/>
      <c r="CR55" s="88"/>
      <c r="CS55" s="88"/>
      <c r="CT55" s="88"/>
      <c r="CU55" s="88"/>
      <c r="CV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c r="HN55" s="88"/>
      <c r="HO55" s="88"/>
      <c r="HP55" s="88"/>
      <c r="HQ55" s="88"/>
      <c r="HR55" s="88"/>
      <c r="HS55" s="88"/>
      <c r="HT55" s="88"/>
      <c r="HU55" s="88"/>
      <c r="HV55" s="88"/>
      <c r="HW55" s="88"/>
      <c r="HX55" s="88"/>
      <c r="HY55" s="88"/>
      <c r="HZ55" s="88"/>
      <c r="IA55" s="88"/>
      <c r="IB55" s="88"/>
      <c r="IC55" s="88"/>
      <c r="ID55" s="88"/>
      <c r="IE55" s="88"/>
      <c r="IF55" s="88"/>
      <c r="IG55" s="88"/>
      <c r="IH55" s="88"/>
      <c r="II55" s="88"/>
      <c r="IJ55" s="88"/>
      <c r="IK55" s="88"/>
      <c r="IL55" s="88"/>
      <c r="IM55" s="88"/>
      <c r="IN55" s="88"/>
      <c r="IO55" s="88"/>
      <c r="IP55" s="88"/>
      <c r="IQ55" s="88"/>
      <c r="IR55" s="88"/>
      <c r="IS55" s="88"/>
      <c r="IT55" s="88"/>
      <c r="IU55" s="88"/>
      <c r="IV55" s="88"/>
      <c r="IW55" s="88"/>
    </row>
    <row r="56" spans="1:257" s="89" customFormat="1">
      <c r="A56" s="469"/>
      <c r="B56" s="460"/>
      <c r="C56" s="463"/>
      <c r="D56" s="243"/>
      <c r="E56" s="463"/>
      <c r="F56" s="463"/>
      <c r="G56" s="454"/>
      <c r="H56" s="457"/>
      <c r="I56" s="100"/>
      <c r="J56" s="111"/>
      <c r="K56" s="100" t="str">
        <f>IFERROR(CONCATENATE(INDEX('8- Políticas de Administración '!$B$16:$F$53,MATCH('5- Identificación de Riesgos'!J56,'8- Políticas de Administración '!$C$16:$C$54,0),1)," - ",L56),"")</f>
        <v/>
      </c>
      <c r="L56" s="106" t="str">
        <f>IFERROR(VLOOKUP(INDEX('8- Políticas de Administración '!$B$16:$F$63,MATCH('5- Identificación de Riesgos'!J56,'8- Políticas de Administración '!$C$16:$C$64,0),1),'8- Políticas de Administración '!$B$16:$F$64,5,FALSE),"")</f>
        <v/>
      </c>
      <c r="M56" s="460"/>
      <c r="N56" s="487"/>
      <c r="O56" s="505"/>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8"/>
      <c r="FZ56" s="88"/>
      <c r="GA56" s="88"/>
      <c r="GB56" s="88"/>
      <c r="GC56" s="88"/>
      <c r="GD56" s="88"/>
      <c r="GE56" s="88"/>
      <c r="GF56" s="88"/>
      <c r="GG56" s="88"/>
      <c r="GH56" s="88"/>
      <c r="GI56" s="88"/>
      <c r="GJ56" s="88"/>
      <c r="GK56" s="88"/>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c r="IJ56" s="88"/>
      <c r="IK56" s="88"/>
      <c r="IL56" s="88"/>
      <c r="IM56" s="88"/>
      <c r="IN56" s="88"/>
      <c r="IO56" s="88"/>
      <c r="IP56" s="88"/>
      <c r="IQ56" s="88"/>
      <c r="IR56" s="88"/>
      <c r="IS56" s="88"/>
      <c r="IT56" s="88"/>
      <c r="IU56" s="88"/>
      <c r="IV56" s="88"/>
      <c r="IW56" s="88"/>
    </row>
    <row r="57" spans="1:257" s="89" customFormat="1">
      <c r="A57" s="469"/>
      <c r="B57" s="460"/>
      <c r="C57" s="463"/>
      <c r="D57" s="243"/>
      <c r="E57" s="463"/>
      <c r="F57" s="463"/>
      <c r="G57" s="454"/>
      <c r="H57" s="457"/>
      <c r="I57" s="100"/>
      <c r="J57" s="111"/>
      <c r="K57" s="100" t="str">
        <f>IFERROR(CONCATENATE(INDEX('8- Políticas de Administración '!$B$16:$F$53,MATCH('5- Identificación de Riesgos'!J57,'8- Políticas de Administración '!$C$16:$C$54,0),1)," - ",L57),"")</f>
        <v/>
      </c>
      <c r="L57" s="106" t="str">
        <f>IFERROR(VLOOKUP(INDEX('8- Políticas de Administración '!$B$16:$F$63,MATCH('5- Identificación de Riesgos'!J57,'8- Políticas de Administración '!$C$16:$C$64,0),1),'8- Políticas de Administración '!$B$16:$F$64,5,FALSE),"")</f>
        <v/>
      </c>
      <c r="M57" s="460"/>
      <c r="N57" s="487"/>
      <c r="O57" s="505"/>
      <c r="P57" s="88"/>
      <c r="Q57" s="88"/>
      <c r="R57" s="88"/>
      <c r="S57" s="88"/>
      <c r="T57" s="88"/>
      <c r="U57" s="88"/>
      <c r="V57" s="88"/>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c r="AX57" s="88"/>
      <c r="AY57" s="88"/>
      <c r="AZ57" s="88"/>
      <c r="BA57" s="88"/>
      <c r="BB57" s="88"/>
      <c r="BC57" s="88"/>
      <c r="BD57" s="88"/>
      <c r="BE57" s="88"/>
      <c r="BF57" s="88"/>
      <c r="BG57" s="88"/>
      <c r="BH57" s="88"/>
      <c r="BI57" s="88"/>
      <c r="BJ57" s="88"/>
      <c r="BK57" s="88"/>
      <c r="BL57" s="88"/>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c r="CM57" s="88"/>
      <c r="CN57" s="88"/>
      <c r="CO57" s="88"/>
      <c r="CP57" s="88"/>
      <c r="CQ57" s="88"/>
      <c r="CR57" s="88"/>
      <c r="CS57" s="88"/>
      <c r="CT57" s="88"/>
      <c r="CU57" s="88"/>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c r="EF57" s="88"/>
      <c r="EG57" s="88"/>
      <c r="EH57" s="88"/>
      <c r="EI57" s="88"/>
      <c r="EJ57" s="88"/>
      <c r="EK57" s="88"/>
      <c r="EL57" s="88"/>
      <c r="EM57" s="88"/>
      <c r="EN57" s="88"/>
      <c r="EO57" s="88"/>
      <c r="EP57" s="88"/>
      <c r="EQ57" s="88"/>
      <c r="ER57" s="88"/>
      <c r="ES57" s="88"/>
      <c r="ET57" s="88"/>
      <c r="EU57" s="88"/>
      <c r="EV57" s="88"/>
      <c r="EW57" s="88"/>
      <c r="EX57" s="88"/>
      <c r="EY57" s="88"/>
      <c r="EZ57" s="88"/>
      <c r="FA57" s="88"/>
      <c r="FB57" s="88"/>
      <c r="FC57" s="88"/>
      <c r="FD57" s="88"/>
      <c r="FE57" s="88"/>
      <c r="FF57" s="88"/>
      <c r="FG57" s="88"/>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c r="HR57" s="88"/>
      <c r="HS57" s="88"/>
      <c r="HT57" s="88"/>
      <c r="HU57" s="88"/>
      <c r="HV57" s="88"/>
      <c r="HW57" s="88"/>
      <c r="HX57" s="88"/>
      <c r="HY57" s="88"/>
      <c r="HZ57" s="88"/>
      <c r="IA57" s="88"/>
      <c r="IB57" s="88"/>
      <c r="IC57" s="88"/>
      <c r="ID57" s="88"/>
      <c r="IE57" s="88"/>
      <c r="IF57" s="88"/>
      <c r="IG57" s="88"/>
      <c r="IH57" s="88"/>
      <c r="II57" s="88"/>
      <c r="IJ57" s="88"/>
      <c r="IK57" s="88"/>
      <c r="IL57" s="88"/>
      <c r="IM57" s="88"/>
      <c r="IN57" s="88"/>
      <c r="IO57" s="88"/>
      <c r="IP57" s="88"/>
      <c r="IQ57" s="88"/>
      <c r="IR57" s="88"/>
      <c r="IS57" s="88"/>
      <c r="IT57" s="88"/>
      <c r="IU57" s="88"/>
      <c r="IV57" s="88"/>
      <c r="IW57" s="88"/>
    </row>
    <row r="58" spans="1:257" s="89" customFormat="1">
      <c r="A58" s="469"/>
      <c r="B58" s="460"/>
      <c r="C58" s="463"/>
      <c r="D58" s="243"/>
      <c r="E58" s="463"/>
      <c r="F58" s="463"/>
      <c r="G58" s="454"/>
      <c r="H58" s="457"/>
      <c r="I58" s="100"/>
      <c r="J58" s="111"/>
      <c r="K58" s="100" t="str">
        <f>IFERROR(CONCATENATE(INDEX('8- Políticas de Administración '!$B$16:$F$53,MATCH('5- Identificación de Riesgos'!J58,'8- Políticas de Administración '!$C$16:$C$54,0),1)," - ",L58),"")</f>
        <v/>
      </c>
      <c r="L58" s="106" t="str">
        <f>IFERROR(VLOOKUP(INDEX('8- Políticas de Administración '!$B$16:$F$63,MATCH('5- Identificación de Riesgos'!J58,'8- Políticas de Administración '!$C$16:$C$64,0),1),'8- Políticas de Administración '!$B$16:$F$64,5,FALSE),"")</f>
        <v/>
      </c>
      <c r="M58" s="460"/>
      <c r="N58" s="487"/>
      <c r="O58" s="505"/>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c r="IL58" s="88"/>
      <c r="IM58" s="88"/>
      <c r="IN58" s="88"/>
      <c r="IO58" s="88"/>
      <c r="IP58" s="88"/>
      <c r="IQ58" s="88"/>
      <c r="IR58" s="88"/>
      <c r="IS58" s="88"/>
      <c r="IT58" s="88"/>
      <c r="IU58" s="88"/>
      <c r="IV58" s="88"/>
      <c r="IW58" s="88"/>
    </row>
    <row r="59" spans="1:257" s="89" customFormat="1" ht="15.75" thickBot="1">
      <c r="A59" s="470"/>
      <c r="B59" s="461"/>
      <c r="C59" s="464"/>
      <c r="D59" s="246"/>
      <c r="E59" s="464"/>
      <c r="F59" s="464"/>
      <c r="G59" s="455"/>
      <c r="H59" s="458"/>
      <c r="I59" s="101"/>
      <c r="J59" s="112"/>
      <c r="K59" s="101" t="str">
        <f>IFERROR(CONCATENATE(INDEX('8- Políticas de Administración '!$B$16:$F$53,MATCH('5- Identificación de Riesgos'!J59,'8- Políticas de Administración '!$C$16:$C$54,0),1)," - ",L59),"")</f>
        <v/>
      </c>
      <c r="L59" s="108" t="str">
        <f>IFERROR(VLOOKUP(INDEX('8- Políticas de Administración '!$B$16:$F$63,MATCH('5- Identificación de Riesgos'!J59,'8- Políticas de Administración '!$C$16:$C$64,0),1),'8- Políticas de Administración '!$B$16:$F$64,5,FALSE),"")</f>
        <v/>
      </c>
      <c r="M59" s="461"/>
      <c r="N59" s="488"/>
      <c r="O59" s="505"/>
      <c r="P59" s="88"/>
      <c r="Q59" s="88"/>
      <c r="R59" s="88"/>
      <c r="S59" s="88"/>
      <c r="T59" s="88"/>
      <c r="U59" s="88"/>
      <c r="V59" s="88"/>
      <c r="W59" s="88"/>
      <c r="X59" s="88"/>
      <c r="Y59" s="88"/>
      <c r="Z59" s="88"/>
      <c r="AA59" s="88"/>
      <c r="AB59" s="88"/>
      <c r="AC59" s="88"/>
      <c r="AD59" s="88"/>
      <c r="AE59" s="88"/>
      <c r="AF59" s="88"/>
      <c r="AG59" s="88"/>
      <c r="AH59" s="88"/>
      <c r="AI59" s="88"/>
      <c r="AJ59" s="88"/>
      <c r="AK59" s="88"/>
      <c r="AL59" s="88"/>
      <c r="AM59" s="88"/>
      <c r="AN59" s="88"/>
      <c r="AO59" s="88"/>
      <c r="AP59" s="88"/>
      <c r="AQ59" s="88"/>
      <c r="AR59" s="88"/>
      <c r="AS59" s="88"/>
      <c r="AT59" s="88"/>
      <c r="AU59" s="88"/>
      <c r="AV59" s="88"/>
      <c r="AW59" s="88"/>
      <c r="AX59" s="88"/>
      <c r="AY59" s="88"/>
      <c r="AZ59" s="88"/>
      <c r="BA59" s="88"/>
      <c r="BB59" s="88"/>
      <c r="BC59" s="88"/>
      <c r="BD59" s="88"/>
      <c r="BE59" s="88"/>
      <c r="BF59" s="88"/>
      <c r="BG59" s="88"/>
      <c r="BH59" s="88"/>
      <c r="BI59" s="88"/>
      <c r="BJ59" s="88"/>
      <c r="BK59" s="88"/>
      <c r="BL59" s="88"/>
      <c r="BM59" s="88"/>
      <c r="BN59" s="88"/>
      <c r="BO59" s="88"/>
      <c r="BP59" s="88"/>
      <c r="BQ59" s="88"/>
      <c r="BR59" s="88"/>
      <c r="BS59" s="88"/>
      <c r="BT59" s="88"/>
      <c r="BU59" s="88"/>
      <c r="BV59" s="88"/>
      <c r="BW59" s="88"/>
      <c r="BX59" s="88"/>
      <c r="BY59" s="88"/>
      <c r="BZ59" s="88"/>
      <c r="CA59" s="88"/>
      <c r="CB59" s="88"/>
      <c r="CC59" s="88"/>
      <c r="CD59" s="88"/>
      <c r="CE59" s="88"/>
      <c r="CF59" s="88"/>
      <c r="CG59" s="88"/>
      <c r="CH59" s="88"/>
      <c r="CI59" s="88"/>
      <c r="CJ59" s="88"/>
      <c r="CK59" s="88"/>
      <c r="CL59" s="88"/>
      <c r="CM59" s="88"/>
      <c r="CN59" s="88"/>
      <c r="CO59" s="88"/>
      <c r="CP59" s="88"/>
      <c r="CQ59" s="88"/>
      <c r="CR59" s="88"/>
      <c r="CS59" s="88"/>
      <c r="CT59" s="88"/>
      <c r="CU59" s="88"/>
      <c r="CV59" s="88"/>
      <c r="CW59" s="88"/>
      <c r="CX59" s="88"/>
      <c r="CY59" s="88"/>
      <c r="CZ59" s="88"/>
      <c r="DA59" s="88"/>
      <c r="DB59" s="88"/>
      <c r="DC59" s="88"/>
      <c r="DD59" s="88"/>
      <c r="DE59" s="88"/>
      <c r="DF59" s="88"/>
      <c r="DG59" s="88"/>
      <c r="DH59" s="88"/>
      <c r="DI59" s="88"/>
      <c r="DJ59" s="88"/>
      <c r="DK59" s="88"/>
      <c r="DL59" s="88"/>
      <c r="DM59" s="88"/>
      <c r="DN59" s="88"/>
      <c r="DO59" s="88"/>
      <c r="DP59" s="88"/>
      <c r="DQ59" s="88"/>
      <c r="DR59" s="88"/>
      <c r="DS59" s="88"/>
      <c r="DT59" s="88"/>
      <c r="DU59" s="88"/>
      <c r="DV59" s="88"/>
      <c r="DW59" s="88"/>
      <c r="DX59" s="88"/>
      <c r="DY59" s="88"/>
      <c r="DZ59" s="88"/>
      <c r="EA59" s="88"/>
      <c r="EB59" s="88"/>
      <c r="EC59" s="88"/>
      <c r="ED59" s="88"/>
      <c r="EE59" s="88"/>
      <c r="EF59" s="88"/>
      <c r="EG59" s="88"/>
      <c r="EH59" s="88"/>
      <c r="EI59" s="88"/>
      <c r="EJ59" s="88"/>
      <c r="EK59" s="88"/>
      <c r="EL59" s="88"/>
      <c r="EM59" s="88"/>
      <c r="EN59" s="88"/>
      <c r="EO59" s="88"/>
      <c r="EP59" s="88"/>
      <c r="EQ59" s="88"/>
      <c r="ER59" s="88"/>
      <c r="ES59" s="88"/>
      <c r="ET59" s="88"/>
      <c r="EU59" s="88"/>
      <c r="EV59" s="88"/>
      <c r="EW59" s="88"/>
      <c r="EX59" s="88"/>
      <c r="EY59" s="88"/>
      <c r="EZ59" s="88"/>
      <c r="FA59" s="88"/>
      <c r="FB59" s="88"/>
      <c r="FC59" s="88"/>
      <c r="FD59" s="88"/>
      <c r="FE59" s="88"/>
      <c r="FF59" s="88"/>
      <c r="FG59" s="88"/>
      <c r="FH59" s="88"/>
      <c r="FI59" s="88"/>
      <c r="FJ59" s="88"/>
      <c r="FK59" s="88"/>
      <c r="FL59" s="88"/>
      <c r="FM59" s="88"/>
      <c r="FN59" s="88"/>
      <c r="FO59" s="88"/>
      <c r="FP59" s="88"/>
      <c r="FQ59" s="88"/>
      <c r="FR59" s="88"/>
      <c r="FS59" s="88"/>
      <c r="FT59" s="88"/>
      <c r="FU59" s="88"/>
      <c r="FV59" s="88"/>
      <c r="FW59" s="88"/>
      <c r="FX59" s="88"/>
      <c r="FY59" s="88"/>
      <c r="FZ59" s="88"/>
      <c r="GA59" s="88"/>
      <c r="GB59" s="88"/>
      <c r="GC59" s="88"/>
      <c r="GD59" s="88"/>
      <c r="GE59" s="88"/>
      <c r="GF59" s="88"/>
      <c r="GG59" s="88"/>
      <c r="GH59" s="88"/>
      <c r="GI59" s="88"/>
      <c r="GJ59" s="88"/>
      <c r="GK59" s="88"/>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c r="HN59" s="88"/>
      <c r="HO59" s="88"/>
      <c r="HP59" s="88"/>
      <c r="HQ59" s="88"/>
      <c r="HR59" s="88"/>
      <c r="HS59" s="88"/>
      <c r="HT59" s="88"/>
      <c r="HU59" s="88"/>
      <c r="HV59" s="88"/>
      <c r="HW59" s="88"/>
      <c r="HX59" s="88"/>
      <c r="HY59" s="88"/>
      <c r="HZ59" s="88"/>
      <c r="IA59" s="88"/>
      <c r="IB59" s="88"/>
      <c r="IC59" s="88"/>
      <c r="ID59" s="88"/>
      <c r="IE59" s="88"/>
      <c r="IF59" s="88"/>
      <c r="IG59" s="88"/>
      <c r="IH59" s="88"/>
      <c r="II59" s="88"/>
      <c r="IJ59" s="88"/>
      <c r="IK59" s="88"/>
      <c r="IL59" s="88"/>
      <c r="IM59" s="88"/>
      <c r="IN59" s="88"/>
      <c r="IO59" s="88"/>
      <c r="IP59" s="88"/>
      <c r="IQ59" s="88"/>
      <c r="IR59" s="88"/>
      <c r="IS59" s="88"/>
      <c r="IT59" s="88"/>
      <c r="IU59" s="88"/>
      <c r="IV59" s="88"/>
      <c r="IW59" s="88"/>
    </row>
    <row r="60" spans="1:257" ht="60.75" customHeight="1">
      <c r="A60" s="468">
        <v>6</v>
      </c>
      <c r="B60" s="471" t="s">
        <v>192</v>
      </c>
      <c r="C60" s="462" t="s">
        <v>193</v>
      </c>
      <c r="D60" s="242" t="s">
        <v>516</v>
      </c>
      <c r="E60" s="450">
        <v>23</v>
      </c>
      <c r="F60" s="450">
        <v>1</v>
      </c>
      <c r="G60" s="453">
        <f>F60/E60</f>
        <v>4.3478260869565216E-2</v>
      </c>
      <c r="H60" s="45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338" t="s">
        <v>177</v>
      </c>
      <c r="J60" s="104" t="s">
        <v>253</v>
      </c>
      <c r="K60" s="99" t="str">
        <f>IFERROR(CONCATENATE(INDEX('8- Políticas de Administración '!$B$16:$F$53,MATCH('5- Identificación de Riesgos'!J60,'8- Políticas de Administración '!$C$16:$C$54,0),1)," - ",L60),"")</f>
        <v>Moderado - 3</v>
      </c>
      <c r="L60" s="107">
        <f>IFERROR(VLOOKUP(INDEX('8- Políticas de Administración '!$B$16:$F$63,MATCH('5- Identificación de Riesgos'!J60,'8- Políticas de Administración '!$C$16:$C$64,0),1),'8- Políticas de Administración '!$B$16:$F$64,5,FALSE),"")</f>
        <v>3</v>
      </c>
      <c r="M60" s="459" t="str">
        <f>IFERROR(CONCATENATE(INDEX('8- Políticas de Administración '!$B$16:$F$53,MATCH(ROUND(AVERAGE(L60:L69),0),'8- Políticas de Administración '!$F$16:$F$53,0),1)," - ",ROUND(AVERAGE(L60:L69),0)),"")</f>
        <v>Moderado - 3</v>
      </c>
      <c r="N60" s="486" t="str">
        <f>IFERROR(CONCATENATE(VLOOKUP((LEFT(H60,LEN(H60)-4)&amp;LEFT(M60,LEN(M60)-4)),'9- Matriz de Calor '!$D$18:$E$42,2,0)," - ",RIGHT(H60,1)*RIGHT(M60,1)),"")</f>
        <v>Moderado - 6</v>
      </c>
      <c r="O60" s="503">
        <f>RIGHT(H60,1)*RIGHT(M60,1)</f>
        <v>6</v>
      </c>
      <c r="Q60" s="515"/>
      <c r="R60" s="515"/>
      <c r="S60" s="515"/>
      <c r="T60" s="515"/>
      <c r="U60" s="515"/>
      <c r="V60" s="515"/>
    </row>
    <row r="61" spans="1:257" ht="71.25" customHeight="1">
      <c r="A61" s="469"/>
      <c r="B61" s="472"/>
      <c r="C61" s="463"/>
      <c r="D61" s="245" t="s">
        <v>515</v>
      </c>
      <c r="E61" s="451"/>
      <c r="F61" s="451"/>
      <c r="G61" s="454"/>
      <c r="H61" s="457"/>
      <c r="I61" s="339" t="s">
        <v>175</v>
      </c>
      <c r="J61" s="111" t="s">
        <v>258</v>
      </c>
      <c r="K61" s="100" t="str">
        <f>IFERROR(CONCATENATE(INDEX('8- Políticas de Administración '!$B$16:$F$53,MATCH('5- Identificación de Riesgos'!J61,'8- Políticas de Administración '!$C$16:$C$54,0),1)," - ",L61),"")</f>
        <v>Menor - 2</v>
      </c>
      <c r="L61" s="106">
        <f>IFERROR(VLOOKUP(INDEX('8- Políticas de Administración '!$B$16:$F$63,MATCH('5- Identificación de Riesgos'!J61,'8- Políticas de Administración '!$C$16:$C$64,0),1),'8- Políticas de Administración '!$B$16:$F$64,5,FALSE),"")</f>
        <v>2</v>
      </c>
      <c r="M61" s="460"/>
      <c r="N61" s="487"/>
      <c r="O61" s="504"/>
      <c r="Q61" s="515"/>
      <c r="R61" s="515"/>
      <c r="S61" s="515"/>
      <c r="T61" s="515"/>
      <c r="U61" s="515"/>
      <c r="V61" s="515"/>
    </row>
    <row r="62" spans="1:257" ht="78.75" customHeight="1">
      <c r="A62" s="469"/>
      <c r="B62" s="472"/>
      <c r="C62" s="463"/>
      <c r="D62" s="243" t="s">
        <v>194</v>
      </c>
      <c r="E62" s="451"/>
      <c r="F62" s="451"/>
      <c r="G62" s="454"/>
      <c r="H62" s="457"/>
      <c r="I62" s="100"/>
      <c r="J62" s="111"/>
      <c r="K62" s="100" t="str">
        <f>IFERROR(CONCATENATE(INDEX('8- Políticas de Administración '!$B$16:$F$53,MATCH('5- Identificación de Riesgos'!J62,'8- Políticas de Administración '!$C$16:$C$54,0),1)," - ",L62),"")</f>
        <v/>
      </c>
      <c r="L62" s="106" t="str">
        <f>IFERROR(VLOOKUP(INDEX('8- Políticas de Administración '!$B$16:$F$63,MATCH('5- Identificación de Riesgos'!J62,'8- Políticas de Administración '!$C$16:$C$64,0),1),'8- Políticas de Administración '!$B$16:$F$64,5,FALSE),"")</f>
        <v/>
      </c>
      <c r="M62" s="460"/>
      <c r="N62" s="487"/>
      <c r="O62" s="504"/>
      <c r="Q62" s="515"/>
      <c r="R62" s="515"/>
      <c r="S62" s="515"/>
      <c r="T62" s="515"/>
      <c r="U62" s="515"/>
      <c r="V62" s="515"/>
    </row>
    <row r="63" spans="1:257">
      <c r="A63" s="469"/>
      <c r="B63" s="472"/>
      <c r="C63" s="463"/>
      <c r="D63" s="243"/>
      <c r="E63" s="451"/>
      <c r="F63" s="451"/>
      <c r="G63" s="454"/>
      <c r="H63" s="457"/>
      <c r="I63" s="100"/>
      <c r="J63" s="111"/>
      <c r="K63" s="100" t="str">
        <f>IFERROR(CONCATENATE(INDEX('8- Políticas de Administración '!$B$16:$F$53,MATCH('5- Identificación de Riesgos'!J63,'8- Políticas de Administración '!$C$16:$C$54,0),1)," - ",L63),"")</f>
        <v/>
      </c>
      <c r="L63" s="106" t="str">
        <f>IFERROR(VLOOKUP(INDEX('8- Políticas de Administración '!$B$16:$F$63,MATCH('5- Identificación de Riesgos'!J63,'8- Políticas de Administración '!$C$16:$C$64,0),1),'8- Políticas de Administración '!$B$16:$F$64,5,FALSE),"")</f>
        <v/>
      </c>
      <c r="M63" s="460"/>
      <c r="N63" s="487"/>
      <c r="O63" s="504"/>
      <c r="Q63" s="515"/>
      <c r="R63" s="515"/>
      <c r="S63" s="515"/>
      <c r="T63" s="515"/>
      <c r="U63" s="515"/>
      <c r="V63" s="515"/>
    </row>
    <row r="64" spans="1:257">
      <c r="A64" s="469"/>
      <c r="B64" s="472"/>
      <c r="C64" s="463"/>
      <c r="D64" s="243"/>
      <c r="E64" s="451"/>
      <c r="F64" s="451"/>
      <c r="G64" s="454"/>
      <c r="H64" s="457"/>
      <c r="I64" s="100"/>
      <c r="J64" s="111"/>
      <c r="K64" s="100" t="str">
        <f>IFERROR(CONCATENATE(INDEX('8- Políticas de Administración '!$B$16:$F$53,MATCH('5- Identificación de Riesgos'!J64,'8- Políticas de Administración '!$C$16:$C$54,0),1)," - ",L64),"")</f>
        <v/>
      </c>
      <c r="L64" s="106" t="str">
        <f>IFERROR(VLOOKUP(INDEX('8- Políticas de Administración '!$B$16:$F$63,MATCH('5- Identificación de Riesgos'!J64,'8- Políticas de Administración '!$C$16:$C$64,0),1),'8- Políticas de Administración '!$B$16:$F$64,5,FALSE),"")</f>
        <v/>
      </c>
      <c r="M64" s="460"/>
      <c r="N64" s="487"/>
      <c r="O64" s="504"/>
      <c r="Q64" s="515"/>
      <c r="R64" s="515"/>
      <c r="S64" s="515"/>
      <c r="T64" s="515"/>
      <c r="U64" s="515"/>
      <c r="V64" s="515"/>
    </row>
    <row r="65" spans="1:22">
      <c r="A65" s="469"/>
      <c r="B65" s="472"/>
      <c r="C65" s="463"/>
      <c r="D65" s="243"/>
      <c r="E65" s="451"/>
      <c r="F65" s="451"/>
      <c r="G65" s="454"/>
      <c r="H65" s="457"/>
      <c r="I65" s="100"/>
      <c r="J65" s="111"/>
      <c r="K65" s="100" t="str">
        <f>IFERROR(CONCATENATE(INDEX('8- Políticas de Administración '!$B$16:$F$53,MATCH('5- Identificación de Riesgos'!J65,'8- Políticas de Administración '!$C$16:$C$54,0),1)," - ",L65),"")</f>
        <v/>
      </c>
      <c r="L65" s="106" t="str">
        <f>IFERROR(VLOOKUP(INDEX('8- Políticas de Administración '!$B$16:$F$63,MATCH('5- Identificación de Riesgos'!J65,'8- Políticas de Administración '!$C$16:$C$64,0),1),'8- Políticas de Administración '!$B$16:$F$64,5,FALSE),"")</f>
        <v/>
      </c>
      <c r="M65" s="460"/>
      <c r="N65" s="487"/>
      <c r="O65" s="504"/>
      <c r="Q65" s="515"/>
      <c r="R65" s="515"/>
      <c r="S65" s="515"/>
      <c r="T65" s="515"/>
      <c r="U65" s="515"/>
      <c r="V65" s="515"/>
    </row>
    <row r="66" spans="1:22">
      <c r="A66" s="469"/>
      <c r="B66" s="472"/>
      <c r="C66" s="463"/>
      <c r="D66" s="243"/>
      <c r="E66" s="451"/>
      <c r="F66" s="451"/>
      <c r="G66" s="454"/>
      <c r="H66" s="457"/>
      <c r="I66" s="100"/>
      <c r="J66" s="111"/>
      <c r="K66" s="100" t="str">
        <f>IFERROR(CONCATENATE(INDEX('8- Políticas de Administración '!$B$16:$F$53,MATCH('5- Identificación de Riesgos'!J66,'8- Políticas de Administración '!$C$16:$C$54,0),1)," - ",L66),"")</f>
        <v/>
      </c>
      <c r="L66" s="106" t="str">
        <f>IFERROR(VLOOKUP(INDEX('8- Políticas de Administración '!$B$16:$F$63,MATCH('5- Identificación de Riesgos'!J66,'8- Políticas de Administración '!$C$16:$C$64,0),1),'8- Políticas de Administración '!$B$16:$F$64,5,FALSE),"")</f>
        <v/>
      </c>
      <c r="M66" s="460"/>
      <c r="N66" s="487"/>
      <c r="O66" s="504"/>
      <c r="Q66" s="515"/>
      <c r="R66" s="515"/>
      <c r="S66" s="515"/>
      <c r="T66" s="515"/>
      <c r="U66" s="515"/>
      <c r="V66" s="515"/>
    </row>
    <row r="67" spans="1:22">
      <c r="A67" s="469"/>
      <c r="B67" s="472"/>
      <c r="C67" s="463"/>
      <c r="D67" s="243"/>
      <c r="E67" s="451"/>
      <c r="F67" s="451"/>
      <c r="G67" s="454"/>
      <c r="H67" s="457"/>
      <c r="I67" s="100"/>
      <c r="J67" s="111"/>
      <c r="K67" s="100" t="str">
        <f>IFERROR(CONCATENATE(INDEX('8- Políticas de Administración '!$B$16:$F$53,MATCH('5- Identificación de Riesgos'!J67,'8- Políticas de Administración '!$C$16:$C$54,0),1)," - ",L67),"")</f>
        <v/>
      </c>
      <c r="L67" s="106" t="str">
        <f>IFERROR(VLOOKUP(INDEX('8- Políticas de Administración '!$B$16:$F$63,MATCH('5- Identificación de Riesgos'!J67,'8- Políticas de Administración '!$C$16:$C$64,0),1),'8- Políticas de Administración '!$B$16:$F$64,5,FALSE),"")</f>
        <v/>
      </c>
      <c r="M67" s="460"/>
      <c r="N67" s="487"/>
      <c r="O67" s="504"/>
      <c r="Q67" s="515"/>
      <c r="R67" s="515"/>
      <c r="S67" s="515"/>
      <c r="T67" s="515"/>
      <c r="U67" s="515"/>
      <c r="V67" s="515"/>
    </row>
    <row r="68" spans="1:22">
      <c r="A68" s="469"/>
      <c r="B68" s="472"/>
      <c r="C68" s="463"/>
      <c r="D68" s="243"/>
      <c r="E68" s="451"/>
      <c r="F68" s="451"/>
      <c r="G68" s="454"/>
      <c r="H68" s="457"/>
      <c r="I68" s="100"/>
      <c r="J68" s="111"/>
      <c r="K68" s="100" t="str">
        <f>IFERROR(CONCATENATE(INDEX('8- Políticas de Administración '!$B$16:$F$53,MATCH('5- Identificación de Riesgos'!J68,'8- Políticas de Administración '!$C$16:$C$54,0),1)," - ",L68),"")</f>
        <v/>
      </c>
      <c r="L68" s="106" t="str">
        <f>IFERROR(VLOOKUP(INDEX('8- Políticas de Administración '!$B$16:$F$63,MATCH('5- Identificación de Riesgos'!J68,'8- Políticas de Administración '!$C$16:$C$64,0),1),'8- Políticas de Administración '!$B$16:$F$64,5,FALSE),"")</f>
        <v/>
      </c>
      <c r="M68" s="460"/>
      <c r="N68" s="487"/>
      <c r="O68" s="504"/>
      <c r="Q68" s="515"/>
      <c r="R68" s="515"/>
      <c r="S68" s="515"/>
      <c r="T68" s="515"/>
      <c r="U68" s="515"/>
      <c r="V68" s="515"/>
    </row>
    <row r="69" spans="1:22" ht="15.75" thickBot="1">
      <c r="A69" s="470"/>
      <c r="B69" s="473"/>
      <c r="C69" s="464"/>
      <c r="D69" s="246"/>
      <c r="E69" s="452"/>
      <c r="F69" s="452"/>
      <c r="G69" s="455"/>
      <c r="H69" s="458"/>
      <c r="I69" s="101"/>
      <c r="J69" s="112"/>
      <c r="K69" s="101" t="str">
        <f>IFERROR(CONCATENATE(INDEX('8- Políticas de Administración '!$B$16:$F$53,MATCH('5- Identificación de Riesgos'!J69,'8- Políticas de Administración '!$C$16:$C$54,0),1)," - ",L69),"")</f>
        <v/>
      </c>
      <c r="L69" s="108" t="str">
        <f>IFERROR(VLOOKUP(INDEX('8- Políticas de Administración '!$B$16:$F$63,MATCH('5- Identificación de Riesgos'!J69,'8- Políticas de Administración '!$C$16:$C$64,0),1),'8- Políticas de Administración '!$B$16:$F$64,5,FALSE),"")</f>
        <v/>
      </c>
      <c r="M69" s="461"/>
      <c r="N69" s="488"/>
      <c r="O69" s="504"/>
      <c r="Q69" s="515"/>
      <c r="R69" s="515"/>
      <c r="S69" s="515"/>
      <c r="T69" s="515"/>
      <c r="U69" s="515"/>
      <c r="V69" s="515"/>
    </row>
  </sheetData>
  <mergeCells count="85">
    <mergeCell ref="A1:C2"/>
    <mergeCell ref="Q40:V49"/>
    <mergeCell ref="Q60:V69"/>
    <mergeCell ref="A50:A59"/>
    <mergeCell ref="D4:N4"/>
    <mergeCell ref="D5:N5"/>
    <mergeCell ref="O10:O19"/>
    <mergeCell ref="O20:O29"/>
    <mergeCell ref="N10:N19"/>
    <mergeCell ref="M20:M29"/>
    <mergeCell ref="N20:N29"/>
    <mergeCell ref="M10:M19"/>
    <mergeCell ref="H8:H9"/>
    <mergeCell ref="E7:H7"/>
    <mergeCell ref="D7:D9"/>
    <mergeCell ref="L8:L9"/>
    <mergeCell ref="O60:O69"/>
    <mergeCell ref="O50:O59"/>
    <mergeCell ref="N50:N59"/>
    <mergeCell ref="O8:O9"/>
    <mergeCell ref="N8:N9"/>
    <mergeCell ref="O40:O49"/>
    <mergeCell ref="O30:O39"/>
    <mergeCell ref="M40:M49"/>
    <mergeCell ref="N40:N49"/>
    <mergeCell ref="N30:N39"/>
    <mergeCell ref="M30:M39"/>
    <mergeCell ref="D6:N6"/>
    <mergeCell ref="I8:I9"/>
    <mergeCell ref="G8:G9"/>
    <mergeCell ref="I7:M7"/>
    <mergeCell ref="F8:F9"/>
    <mergeCell ref="F10:F19"/>
    <mergeCell ref="G10:G19"/>
    <mergeCell ref="H10:H19"/>
    <mergeCell ref="E30:E39"/>
    <mergeCell ref="F20:F29"/>
    <mergeCell ref="G20:G29"/>
    <mergeCell ref="H20:H29"/>
    <mergeCell ref="A6:C6"/>
    <mergeCell ref="N60:N69"/>
    <mergeCell ref="M60:M69"/>
    <mergeCell ref="N7:O7"/>
    <mergeCell ref="K8:K9"/>
    <mergeCell ref="M8:M9"/>
    <mergeCell ref="B20:B29"/>
    <mergeCell ref="M50:M59"/>
    <mergeCell ref="F50:F59"/>
    <mergeCell ref="G40:G49"/>
    <mergeCell ref="H40:H49"/>
    <mergeCell ref="E40:E49"/>
    <mergeCell ref="F40:F49"/>
    <mergeCell ref="F30:F39"/>
    <mergeCell ref="G30:G39"/>
    <mergeCell ref="H30:H39"/>
    <mergeCell ref="A4:C4"/>
    <mergeCell ref="A8:A9"/>
    <mergeCell ref="B8:B9"/>
    <mergeCell ref="E8:E9"/>
    <mergeCell ref="A40:A49"/>
    <mergeCell ref="B30:B39"/>
    <mergeCell ref="C20:C29"/>
    <mergeCell ref="A10:A19"/>
    <mergeCell ref="C10:C19"/>
    <mergeCell ref="B10:B19"/>
    <mergeCell ref="C40:C49"/>
    <mergeCell ref="E20:E29"/>
    <mergeCell ref="E10:E19"/>
    <mergeCell ref="A30:A39"/>
    <mergeCell ref="C30:C39"/>
    <mergeCell ref="A5:C5"/>
    <mergeCell ref="A20:A29"/>
    <mergeCell ref="A60:A69"/>
    <mergeCell ref="B60:B69"/>
    <mergeCell ref="C60:C69"/>
    <mergeCell ref="E60:E69"/>
    <mergeCell ref="B40:B49"/>
    <mergeCell ref="F60:F69"/>
    <mergeCell ref="G60:G69"/>
    <mergeCell ref="H60:H69"/>
    <mergeCell ref="B50:B59"/>
    <mergeCell ref="C50:C59"/>
    <mergeCell ref="E50:E59"/>
    <mergeCell ref="G50:G59"/>
    <mergeCell ref="H50:H59"/>
  </mergeCells>
  <phoneticPr fontId="87" type="noConversion"/>
  <conditionalFormatting sqref="D10:D11 D14">
    <cfRule type="containsText" dxfId="1009" priority="437" operator="containsText" text="3- Moderado">
      <formula>NOT(ISERROR(SEARCH("3- Moderado",D10)))</formula>
    </cfRule>
    <cfRule type="containsText" dxfId="1008" priority="438" operator="containsText" text="6- Moderado">
      <formula>NOT(ISERROR(SEARCH("6- Moderado",D10)))</formula>
    </cfRule>
    <cfRule type="containsText" dxfId="1007" priority="439" operator="containsText" text="4- Moderado">
      <formula>NOT(ISERROR(SEARCH("4- Moderado",D10)))</formula>
    </cfRule>
    <cfRule type="containsText" dxfId="1006" priority="440" operator="containsText" text="3- Bajo">
      <formula>NOT(ISERROR(SEARCH("3- Bajo",D10)))</formula>
    </cfRule>
    <cfRule type="containsText" dxfId="1005" priority="441" operator="containsText" text="4- Bajo">
      <formula>NOT(ISERROR(SEARCH("4- Bajo",D10)))</formula>
    </cfRule>
    <cfRule type="containsText" dxfId="1004" priority="442" operator="containsText" text="1- Bajo">
      <formula>NOT(ISERROR(SEARCH("1- Bajo",D10)))</formula>
    </cfRule>
  </conditionalFormatting>
  <conditionalFormatting sqref="D24">
    <cfRule type="containsText" dxfId="1003" priority="419" operator="containsText" text="3- Moderado">
      <formula>NOT(ISERROR(SEARCH("3- Moderado",D24)))</formula>
    </cfRule>
    <cfRule type="containsText" dxfId="1002" priority="420" operator="containsText" text="6- Moderado">
      <formula>NOT(ISERROR(SEARCH("6- Moderado",D24)))</formula>
    </cfRule>
    <cfRule type="containsText" dxfId="1001" priority="421" operator="containsText" text="4- Moderado">
      <formula>NOT(ISERROR(SEARCH("4- Moderado",D24)))</formula>
    </cfRule>
    <cfRule type="containsText" dxfId="1000" priority="422" operator="containsText" text="3- Bajo">
      <formula>NOT(ISERROR(SEARCH("3- Bajo",D24)))</formula>
    </cfRule>
    <cfRule type="containsText" dxfId="999" priority="423" operator="containsText" text="4- Bajo">
      <formula>NOT(ISERROR(SEARCH("4- Bajo",D24)))</formula>
    </cfRule>
    <cfRule type="containsText" dxfId="998" priority="424" operator="containsText" text="1- Bajo">
      <formula>NOT(ISERROR(SEARCH("1- Bajo",D24)))</formula>
    </cfRule>
  </conditionalFormatting>
  <conditionalFormatting sqref="D30 D33">
    <cfRule type="containsText" dxfId="997" priority="413" operator="containsText" text="3- Moderado">
      <formula>NOT(ISERROR(SEARCH("3- Moderado",D30)))</formula>
    </cfRule>
    <cfRule type="containsText" dxfId="996" priority="414" operator="containsText" text="6- Moderado">
      <formula>NOT(ISERROR(SEARCH("6- Moderado",D30)))</formula>
    </cfRule>
    <cfRule type="containsText" dxfId="995" priority="415" operator="containsText" text="4- Moderado">
      <formula>NOT(ISERROR(SEARCH("4- Moderado",D30)))</formula>
    </cfRule>
    <cfRule type="containsText" dxfId="994" priority="416" operator="containsText" text="3- Bajo">
      <formula>NOT(ISERROR(SEARCH("3- Bajo",D30)))</formula>
    </cfRule>
    <cfRule type="containsText" dxfId="993" priority="417" operator="containsText" text="4- Bajo">
      <formula>NOT(ISERROR(SEARCH("4- Bajo",D30)))</formula>
    </cfRule>
    <cfRule type="containsText" dxfId="992" priority="418" operator="containsText" text="1- Bajo">
      <formula>NOT(ISERROR(SEARCH("1- Bajo",D30)))</formula>
    </cfRule>
  </conditionalFormatting>
  <conditionalFormatting sqref="D32">
    <cfRule type="containsText" dxfId="991" priority="359" operator="containsText" text="3- Moderado">
      <formula>NOT(ISERROR(SEARCH("3- Moderado",D32)))</formula>
    </cfRule>
    <cfRule type="containsText" dxfId="990" priority="360" operator="containsText" text="6- Moderado">
      <formula>NOT(ISERROR(SEARCH("6- Moderado",D32)))</formula>
    </cfRule>
    <cfRule type="containsText" dxfId="989" priority="361" operator="containsText" text="4- Moderado">
      <formula>NOT(ISERROR(SEARCH("4- Moderado",D32)))</formula>
    </cfRule>
    <cfRule type="containsText" dxfId="988" priority="362" operator="containsText" text="3- Bajo">
      <formula>NOT(ISERROR(SEARCH("3- Bajo",D32)))</formula>
    </cfRule>
    <cfRule type="containsText" dxfId="987" priority="363" operator="containsText" text="4- Bajo">
      <formula>NOT(ISERROR(SEARCH("4- Bajo",D32)))</formula>
    </cfRule>
    <cfRule type="containsText" dxfId="986" priority="364" operator="containsText" text="1- Bajo">
      <formula>NOT(ISERROR(SEARCH("1- Bajo",D32)))</formula>
    </cfRule>
  </conditionalFormatting>
  <conditionalFormatting sqref="H10 H20">
    <cfRule type="containsText" dxfId="985" priority="1108" operator="containsText" text="Muy Baja">
      <formula>NOT(ISERROR(SEARCH("Muy Baja",H10)))</formula>
    </cfRule>
    <cfRule type="containsText" dxfId="984" priority="1109" operator="containsText" text="Baja">
      <formula>NOT(ISERROR(SEARCH("Baja",H10)))</formula>
    </cfRule>
    <cfRule type="containsText" dxfId="983" priority="1110" operator="containsText" text="Muy Alta">
      <formula>NOT(ISERROR(SEARCH("Muy Alta",H10)))</formula>
    </cfRule>
    <cfRule type="containsText" dxfId="982" priority="1112" operator="containsText" text="Alta">
      <formula>NOT(ISERROR(SEARCH("Alta",H10)))</formula>
    </cfRule>
    <cfRule type="containsText" dxfId="981" priority="1113" operator="containsText" text="Media">
      <formula>NOT(ISERROR(SEARCH("Media",H10)))</formula>
    </cfRule>
    <cfRule type="containsText" dxfId="980" priority="1114" operator="containsText" text="Media">
      <formula>NOT(ISERROR(SEARCH("Media",H10)))</formula>
    </cfRule>
    <cfRule type="containsText" dxfId="979" priority="1115" operator="containsText" text="Media">
      <formula>NOT(ISERROR(SEARCH("Media",H10)))</formula>
    </cfRule>
    <cfRule type="containsText" dxfId="978" priority="1116" operator="containsText" text="Muy Baja">
      <formula>NOT(ISERROR(SEARCH("Muy Baja",H10)))</formula>
    </cfRule>
    <cfRule type="containsText" dxfId="977" priority="1117" operator="containsText" text="Baja">
      <formula>NOT(ISERROR(SEARCH("Baja",H10)))</formula>
    </cfRule>
    <cfRule type="containsText" dxfId="976" priority="1118" operator="containsText" text="Muy Baja">
      <formula>NOT(ISERROR(SEARCH("Muy Baja",H10)))</formula>
    </cfRule>
    <cfRule type="containsText" dxfId="975" priority="1119" operator="containsText" text="Muy Baja">
      <formula>NOT(ISERROR(SEARCH("Muy Baja",H10)))</formula>
    </cfRule>
    <cfRule type="containsText" dxfId="974" priority="1120" operator="containsText" text="Muy Baja">
      <formula>NOT(ISERROR(SEARCH("Muy Baja",H10)))</formula>
    </cfRule>
    <cfRule type="containsText" dxfId="973" priority="1121" operator="containsText" text="Muy Baja'Tabla probabilidad'!">
      <formula>NOT(ISERROR(SEARCH("Muy Baja'Tabla probabilidad'!",H10)))</formula>
    </cfRule>
    <cfRule type="containsText" dxfId="972" priority="1122" operator="containsText" text="Muy bajo">
      <formula>NOT(ISERROR(SEARCH("Muy bajo",H10)))</formula>
    </cfRule>
    <cfRule type="containsText" dxfId="971" priority="1123" operator="containsText" text="Alta">
      <formula>NOT(ISERROR(SEARCH("Alta",H10)))</formula>
    </cfRule>
    <cfRule type="containsText" dxfId="970" priority="1124" operator="containsText" text="Media">
      <formula>NOT(ISERROR(SEARCH("Media",H10)))</formula>
    </cfRule>
    <cfRule type="containsText" dxfId="969" priority="1125" operator="containsText" text="Baja">
      <formula>NOT(ISERROR(SEARCH("Baja",H10)))</formula>
    </cfRule>
    <cfRule type="containsText" dxfId="968" priority="1126" operator="containsText" text="Muy baja">
      <formula>NOT(ISERROR(SEARCH("Muy baja",H10)))</formula>
    </cfRule>
    <cfRule type="cellIs" dxfId="967" priority="1129" operator="between">
      <formula>1</formula>
      <formula>2</formula>
    </cfRule>
    <cfRule type="cellIs" dxfId="966" priority="1130" operator="between">
      <formula>0</formula>
      <formula>2</formula>
    </cfRule>
  </conditionalFormatting>
  <conditionalFormatting sqref="H30">
    <cfRule type="containsText" dxfId="965" priority="822" operator="containsText" text="Muy Baja">
      <formula>NOT(ISERROR(SEARCH("Muy Baja",H30)))</formula>
    </cfRule>
    <cfRule type="containsText" dxfId="964" priority="823" operator="containsText" text="Baja">
      <formula>NOT(ISERROR(SEARCH("Baja",H30)))</formula>
    </cfRule>
    <cfRule type="containsText" dxfId="963" priority="824" operator="containsText" text="Muy Alta">
      <formula>NOT(ISERROR(SEARCH("Muy Alta",H30)))</formula>
    </cfRule>
    <cfRule type="containsText" dxfId="962" priority="826" operator="containsText" text="Alta">
      <formula>NOT(ISERROR(SEARCH("Alta",H30)))</formula>
    </cfRule>
    <cfRule type="containsText" dxfId="961" priority="827" operator="containsText" text="Media">
      <formula>NOT(ISERROR(SEARCH("Media",H30)))</formula>
    </cfRule>
    <cfRule type="containsText" dxfId="960" priority="828" operator="containsText" text="Media">
      <formula>NOT(ISERROR(SEARCH("Media",H30)))</formula>
    </cfRule>
    <cfRule type="containsText" dxfId="959" priority="829" operator="containsText" text="Media">
      <formula>NOT(ISERROR(SEARCH("Media",H30)))</formula>
    </cfRule>
    <cfRule type="containsText" dxfId="958" priority="830" operator="containsText" text="Muy Baja">
      <formula>NOT(ISERROR(SEARCH("Muy Baja",H30)))</formula>
    </cfRule>
    <cfRule type="containsText" dxfId="957" priority="831" operator="containsText" text="Baja">
      <formula>NOT(ISERROR(SEARCH("Baja",H30)))</formula>
    </cfRule>
    <cfRule type="containsText" dxfId="956" priority="832" operator="containsText" text="Muy Baja">
      <formula>NOT(ISERROR(SEARCH("Muy Baja",H30)))</formula>
    </cfRule>
    <cfRule type="containsText" dxfId="955" priority="833" operator="containsText" text="Muy Baja">
      <formula>NOT(ISERROR(SEARCH("Muy Baja",H30)))</formula>
    </cfRule>
    <cfRule type="containsText" dxfId="954" priority="834" operator="containsText" text="Muy Baja">
      <formula>NOT(ISERROR(SEARCH("Muy Baja",H30)))</formula>
    </cfRule>
    <cfRule type="containsText" dxfId="953" priority="835" operator="containsText" text="Muy Baja'Tabla probabilidad'!">
      <formula>NOT(ISERROR(SEARCH("Muy Baja'Tabla probabilidad'!",H30)))</formula>
    </cfRule>
    <cfRule type="containsText" dxfId="952" priority="836" operator="containsText" text="Muy bajo">
      <formula>NOT(ISERROR(SEARCH("Muy bajo",H30)))</formula>
    </cfRule>
    <cfRule type="containsText" dxfId="951" priority="837" operator="containsText" text="Alta">
      <formula>NOT(ISERROR(SEARCH("Alta",H30)))</formula>
    </cfRule>
    <cfRule type="containsText" dxfId="950" priority="838" operator="containsText" text="Media">
      <formula>NOT(ISERROR(SEARCH("Media",H30)))</formula>
    </cfRule>
    <cfRule type="containsText" dxfId="949" priority="839" operator="containsText" text="Baja">
      <formula>NOT(ISERROR(SEARCH("Baja",H30)))</formula>
    </cfRule>
    <cfRule type="containsText" dxfId="948" priority="840" operator="containsText" text="Muy baja">
      <formula>NOT(ISERROR(SEARCH("Muy baja",H30)))</formula>
    </cfRule>
    <cfRule type="cellIs" dxfId="947" priority="843" operator="between">
      <formula>1</formula>
      <formula>2</formula>
    </cfRule>
    <cfRule type="cellIs" dxfId="946" priority="844" operator="between">
      <formula>0</formula>
      <formula>2</formula>
    </cfRule>
  </conditionalFormatting>
  <conditionalFormatting sqref="H50">
    <cfRule type="containsText" dxfId="945" priority="567" operator="containsText" text="Muy Baja">
      <formula>NOT(ISERROR(SEARCH("Muy Baja",H50)))</formula>
    </cfRule>
    <cfRule type="containsText" dxfId="944" priority="568" operator="containsText" text="Baja">
      <formula>NOT(ISERROR(SEARCH("Baja",H50)))</formula>
    </cfRule>
    <cfRule type="containsText" dxfId="943" priority="569" operator="containsText" text="Muy Alta">
      <formula>NOT(ISERROR(SEARCH("Muy Alta",H50)))</formula>
    </cfRule>
    <cfRule type="containsText" dxfId="942" priority="571" operator="containsText" text="Alta">
      <formula>NOT(ISERROR(SEARCH("Alta",H50)))</formula>
    </cfRule>
    <cfRule type="containsText" dxfId="941" priority="572" operator="containsText" text="Media">
      <formula>NOT(ISERROR(SEARCH("Media",H50)))</formula>
    </cfRule>
    <cfRule type="containsText" dxfId="940" priority="573" operator="containsText" text="Media">
      <formula>NOT(ISERROR(SEARCH("Media",H50)))</formula>
    </cfRule>
    <cfRule type="containsText" dxfId="939" priority="574" operator="containsText" text="Media">
      <formula>NOT(ISERROR(SEARCH("Media",H50)))</formula>
    </cfRule>
    <cfRule type="containsText" dxfId="938" priority="575" operator="containsText" text="Muy Baja">
      <formula>NOT(ISERROR(SEARCH("Muy Baja",H50)))</formula>
    </cfRule>
    <cfRule type="containsText" dxfId="937" priority="576" operator="containsText" text="Baja">
      <formula>NOT(ISERROR(SEARCH("Baja",H50)))</formula>
    </cfRule>
    <cfRule type="containsText" dxfId="936" priority="577" operator="containsText" text="Muy Baja">
      <formula>NOT(ISERROR(SEARCH("Muy Baja",H50)))</formula>
    </cfRule>
    <cfRule type="containsText" dxfId="935" priority="578" operator="containsText" text="Muy Baja">
      <formula>NOT(ISERROR(SEARCH("Muy Baja",H50)))</formula>
    </cfRule>
    <cfRule type="containsText" dxfId="934" priority="579" operator="containsText" text="Muy Baja">
      <formula>NOT(ISERROR(SEARCH("Muy Baja",H50)))</formula>
    </cfRule>
    <cfRule type="containsText" dxfId="933" priority="580" operator="containsText" text="Muy Baja'Tabla probabilidad'!">
      <formula>NOT(ISERROR(SEARCH("Muy Baja'Tabla probabilidad'!",H50)))</formula>
    </cfRule>
    <cfRule type="containsText" dxfId="932" priority="581" operator="containsText" text="Muy bajo">
      <formula>NOT(ISERROR(SEARCH("Muy bajo",H50)))</formula>
    </cfRule>
    <cfRule type="containsText" dxfId="931" priority="582" operator="containsText" text="Alta">
      <formula>NOT(ISERROR(SEARCH("Alta",H50)))</formula>
    </cfRule>
    <cfRule type="containsText" dxfId="930" priority="583" operator="containsText" text="Media">
      <formula>NOT(ISERROR(SEARCH("Media",H50)))</formula>
    </cfRule>
    <cfRule type="containsText" dxfId="929" priority="584" operator="containsText" text="Baja">
      <formula>NOT(ISERROR(SEARCH("Baja",H50)))</formula>
    </cfRule>
    <cfRule type="containsText" dxfId="928" priority="585" operator="containsText" text="Muy baja">
      <formula>NOT(ISERROR(SEARCH("Muy baja",H50)))</formula>
    </cfRule>
    <cfRule type="cellIs" dxfId="927" priority="588" operator="between">
      <formula>1</formula>
      <formula>2</formula>
    </cfRule>
    <cfRule type="cellIs" dxfId="926" priority="589" operator="between">
      <formula>0</formula>
      <formula>2</formula>
    </cfRule>
  </conditionalFormatting>
  <conditionalFormatting sqref="H60">
    <cfRule type="containsText" dxfId="925" priority="637" operator="containsText" text="Muy Baja">
      <formula>NOT(ISERROR(SEARCH("Muy Baja",H60)))</formula>
    </cfRule>
    <cfRule type="containsText" dxfId="924" priority="638" operator="containsText" text="Baja">
      <formula>NOT(ISERROR(SEARCH("Baja",H60)))</formula>
    </cfRule>
    <cfRule type="containsText" dxfId="923" priority="639" operator="containsText" text="Muy Alta">
      <formula>NOT(ISERROR(SEARCH("Muy Alta",H60)))</formula>
    </cfRule>
    <cfRule type="containsText" dxfId="922" priority="641" operator="containsText" text="Alta">
      <formula>NOT(ISERROR(SEARCH("Alta",H60)))</formula>
    </cfRule>
    <cfRule type="containsText" dxfId="921" priority="642" operator="containsText" text="Media">
      <formula>NOT(ISERROR(SEARCH("Media",H60)))</formula>
    </cfRule>
    <cfRule type="containsText" dxfId="920" priority="643" operator="containsText" text="Media">
      <formula>NOT(ISERROR(SEARCH("Media",H60)))</formula>
    </cfRule>
    <cfRule type="containsText" dxfId="919" priority="644" operator="containsText" text="Media">
      <formula>NOT(ISERROR(SEARCH("Media",H60)))</formula>
    </cfRule>
    <cfRule type="containsText" dxfId="918" priority="645" operator="containsText" text="Muy Baja">
      <formula>NOT(ISERROR(SEARCH("Muy Baja",H60)))</formula>
    </cfRule>
    <cfRule type="containsText" dxfId="917" priority="646" operator="containsText" text="Baja">
      <formula>NOT(ISERROR(SEARCH("Baja",H60)))</formula>
    </cfRule>
    <cfRule type="containsText" dxfId="916" priority="647" operator="containsText" text="Muy Baja">
      <formula>NOT(ISERROR(SEARCH("Muy Baja",H60)))</formula>
    </cfRule>
    <cfRule type="containsText" dxfId="915" priority="648" operator="containsText" text="Muy Baja">
      <formula>NOT(ISERROR(SEARCH("Muy Baja",H60)))</formula>
    </cfRule>
    <cfRule type="containsText" dxfId="914" priority="649" operator="containsText" text="Muy Baja">
      <formula>NOT(ISERROR(SEARCH("Muy Baja",H60)))</formula>
    </cfRule>
    <cfRule type="containsText" dxfId="913" priority="650" operator="containsText" text="Muy Baja'Tabla probabilidad'!">
      <formula>NOT(ISERROR(SEARCH("Muy Baja'Tabla probabilidad'!",H60)))</formula>
    </cfRule>
    <cfRule type="containsText" dxfId="912" priority="651" operator="containsText" text="Muy bajo">
      <formula>NOT(ISERROR(SEARCH("Muy bajo",H60)))</formula>
    </cfRule>
    <cfRule type="containsText" dxfId="911" priority="652" operator="containsText" text="Alta">
      <formula>NOT(ISERROR(SEARCH("Alta",H60)))</formula>
    </cfRule>
    <cfRule type="containsText" dxfId="910" priority="653" operator="containsText" text="Media">
      <formula>NOT(ISERROR(SEARCH("Media",H60)))</formula>
    </cfRule>
    <cfRule type="containsText" dxfId="909" priority="654" operator="containsText" text="Baja">
      <formula>NOT(ISERROR(SEARCH("Baja",H60)))</formula>
    </cfRule>
    <cfRule type="containsText" dxfId="908" priority="655" operator="containsText" text="Muy baja">
      <formula>NOT(ISERROR(SEARCH("Muy baja",H60)))</formula>
    </cfRule>
    <cfRule type="cellIs" dxfId="907" priority="656" operator="between">
      <formula>1</formula>
      <formula>2</formula>
    </cfRule>
    <cfRule type="cellIs" dxfId="906" priority="657" operator="between">
      <formula>0</formula>
      <formula>2</formula>
    </cfRule>
  </conditionalFormatting>
  <conditionalFormatting sqref="M10 M20 K10:K39 K50:K69">
    <cfRule type="containsText" dxfId="905" priority="1102" operator="containsText" text="Catastrófico">
      <formula>NOT(ISERROR(SEARCH("Catastrófico",K10)))</formula>
    </cfRule>
    <cfRule type="containsText" dxfId="904" priority="1103" operator="containsText" text="Mayor">
      <formula>NOT(ISERROR(SEARCH("Mayor",K10)))</formula>
    </cfRule>
    <cfRule type="containsText" dxfId="903" priority="1104" operator="containsText" text="Alta">
      <formula>NOT(ISERROR(SEARCH("Alta",K10)))</formula>
    </cfRule>
    <cfRule type="containsText" dxfId="902" priority="1105" operator="containsText" text="Moderado">
      <formula>NOT(ISERROR(SEARCH("Moderado",K10)))</formula>
    </cfRule>
    <cfRule type="containsText" dxfId="901" priority="1106" operator="containsText" text="Menor">
      <formula>NOT(ISERROR(SEARCH("Menor",K10)))</formula>
    </cfRule>
    <cfRule type="containsText" dxfId="900" priority="1107" operator="containsText" text="Leve">
      <formula>NOT(ISERROR(SEARCH("Leve",K10)))</formula>
    </cfRule>
  </conditionalFormatting>
  <conditionalFormatting sqref="M30">
    <cfRule type="containsText" dxfId="899" priority="816" operator="containsText" text="Catastrófico">
      <formula>NOT(ISERROR(SEARCH("Catastrófico",M30)))</formula>
    </cfRule>
    <cfRule type="containsText" dxfId="898" priority="817" operator="containsText" text="Mayor">
      <formula>NOT(ISERROR(SEARCH("Mayor",M30)))</formula>
    </cfRule>
    <cfRule type="containsText" dxfId="897" priority="818" operator="containsText" text="Alta">
      <formula>NOT(ISERROR(SEARCH("Alta",M30)))</formula>
    </cfRule>
    <cfRule type="containsText" dxfId="896" priority="819" operator="containsText" text="Moderado">
      <formula>NOT(ISERROR(SEARCH("Moderado",M30)))</formula>
    </cfRule>
    <cfRule type="containsText" dxfId="895" priority="820" operator="containsText" text="Menor">
      <formula>NOT(ISERROR(SEARCH("Menor",M30)))</formula>
    </cfRule>
    <cfRule type="containsText" dxfId="894" priority="821" operator="containsText" text="Leve">
      <formula>NOT(ISERROR(SEARCH("Leve",M30)))</formula>
    </cfRule>
  </conditionalFormatting>
  <conditionalFormatting sqref="M50">
    <cfRule type="containsText" dxfId="893" priority="561" operator="containsText" text="Catastrófico">
      <formula>NOT(ISERROR(SEARCH("Catastrófico",M50)))</formula>
    </cfRule>
    <cfRule type="containsText" dxfId="892" priority="562" operator="containsText" text="Mayor">
      <formula>NOT(ISERROR(SEARCH("Mayor",M50)))</formula>
    </cfRule>
    <cfRule type="containsText" dxfId="891" priority="563" operator="containsText" text="Alta">
      <formula>NOT(ISERROR(SEARCH("Alta",M50)))</formula>
    </cfRule>
    <cfRule type="containsText" dxfId="890" priority="564" operator="containsText" text="Moderado">
      <formula>NOT(ISERROR(SEARCH("Moderado",M50)))</formula>
    </cfRule>
    <cfRule type="containsText" dxfId="889" priority="565" operator="containsText" text="Menor">
      <formula>NOT(ISERROR(SEARCH("Menor",M50)))</formula>
    </cfRule>
    <cfRule type="containsText" dxfId="888" priority="566" operator="containsText" text="Leve">
      <formula>NOT(ISERROR(SEARCH("Leve",M50)))</formula>
    </cfRule>
  </conditionalFormatting>
  <conditionalFormatting sqref="M60">
    <cfRule type="containsText" dxfId="887" priority="528" operator="containsText" text="Catastrófico">
      <formula>NOT(ISERROR(SEARCH("Catastrófico",M60)))</formula>
    </cfRule>
    <cfRule type="containsText" dxfId="886" priority="529" operator="containsText" text="Mayor">
      <formula>NOT(ISERROR(SEARCH("Mayor",M60)))</formula>
    </cfRule>
    <cfRule type="containsText" dxfId="885" priority="530" operator="containsText" text="Alta">
      <formula>NOT(ISERROR(SEARCH("Alta",M60)))</formula>
    </cfRule>
    <cfRule type="containsText" dxfId="884" priority="531" operator="containsText" text="Moderado">
      <formula>NOT(ISERROR(SEARCH("Moderado",M60)))</formula>
    </cfRule>
    <cfRule type="containsText" dxfId="883" priority="532" operator="containsText" text="Menor">
      <formula>NOT(ISERROR(SEARCH("Menor",M60)))</formula>
    </cfRule>
    <cfRule type="containsText" dxfId="882" priority="533" operator="containsText" text="Leve">
      <formula>NOT(ISERROR(SEARCH("Leve",M60)))</formula>
    </cfRule>
  </conditionalFormatting>
  <conditionalFormatting sqref="N50">
    <cfRule type="containsText" dxfId="881" priority="590" operator="containsText" text="Extremo">
      <formula>NOT(ISERROR(SEARCH("Extremo",N50)))</formula>
    </cfRule>
    <cfRule type="containsText" dxfId="880" priority="591" operator="containsText" text="Alto">
      <formula>NOT(ISERROR(SEARCH("Alto",N50)))</formula>
    </cfRule>
    <cfRule type="containsText" dxfId="879" priority="592" operator="containsText" text="Bajo">
      <formula>NOT(ISERROR(SEARCH("Bajo",N50)))</formula>
    </cfRule>
    <cfRule type="containsText" dxfId="878" priority="593" operator="containsText" text="Moderado">
      <formula>NOT(ISERROR(SEARCH("Moderado",N50)))</formula>
    </cfRule>
  </conditionalFormatting>
  <conditionalFormatting sqref="N8:O8">
    <cfRule type="containsText" dxfId="877" priority="377" operator="containsText" text="3- Moderado">
      <formula>NOT(ISERROR(SEARCH("3- Moderado",N8)))</formula>
    </cfRule>
    <cfRule type="containsText" dxfId="876" priority="378" operator="containsText" text="6- Moderado">
      <formula>NOT(ISERROR(SEARCH("6- Moderado",N8)))</formula>
    </cfRule>
    <cfRule type="containsText" dxfId="875" priority="379" operator="containsText" text="4- Moderado">
      <formula>NOT(ISERROR(SEARCH("4- Moderado",N8)))</formula>
    </cfRule>
    <cfRule type="containsText" dxfId="874" priority="380" operator="containsText" text="3- Bajo">
      <formula>NOT(ISERROR(SEARCH("3- Bajo",N8)))</formula>
    </cfRule>
    <cfRule type="containsText" dxfId="873" priority="381" operator="containsText" text="4- Bajo">
      <formula>NOT(ISERROR(SEARCH("4- Bajo",N8)))</formula>
    </cfRule>
    <cfRule type="containsText" dxfId="872" priority="382" operator="containsText" text="1- Bajo">
      <formula>NOT(ISERROR(SEARCH("1- Bajo",N8)))</formula>
    </cfRule>
  </conditionalFormatting>
  <conditionalFormatting sqref="N10:O10 N20:O20">
    <cfRule type="containsText" dxfId="871" priority="1689" operator="containsText" text="Extremo">
      <formula>NOT(ISERROR(SEARCH("Extremo",N10)))</formula>
    </cfRule>
    <cfRule type="containsText" dxfId="870" priority="1690" operator="containsText" text="Alto">
      <formula>NOT(ISERROR(SEARCH("Alto",N10)))</formula>
    </cfRule>
    <cfRule type="containsText" dxfId="869" priority="1691" operator="containsText" text="Bajo">
      <formula>NOT(ISERROR(SEARCH("Bajo",N10)))</formula>
    </cfRule>
    <cfRule type="containsText" dxfId="868" priority="1692" operator="containsText" text="Moderado">
      <formula>NOT(ISERROR(SEARCH("Moderado",N10)))</formula>
    </cfRule>
  </conditionalFormatting>
  <conditionalFormatting sqref="N30:O30">
    <cfRule type="containsText" dxfId="867" priority="845" operator="containsText" text="Extremo">
      <formula>NOT(ISERROR(SEARCH("Extremo",N30)))</formula>
    </cfRule>
    <cfRule type="containsText" dxfId="866" priority="846" operator="containsText" text="Alto">
      <formula>NOT(ISERROR(SEARCH("Alto",N30)))</formula>
    </cfRule>
    <cfRule type="containsText" dxfId="865" priority="847" operator="containsText" text="Bajo">
      <formula>NOT(ISERROR(SEARCH("Bajo",N30)))</formula>
    </cfRule>
    <cfRule type="containsText" dxfId="864" priority="848" operator="containsText" text="Moderado">
      <formula>NOT(ISERROR(SEARCH("Moderado",N30)))</formula>
    </cfRule>
  </conditionalFormatting>
  <conditionalFormatting sqref="N60:O60">
    <cfRule type="containsText" dxfId="863" priority="467" operator="containsText" text="Extremo">
      <formula>NOT(ISERROR(SEARCH("Extremo",N60)))</formula>
    </cfRule>
    <cfRule type="containsText" dxfId="862" priority="468" operator="containsText" text="Alto">
      <formula>NOT(ISERROR(SEARCH("Alto",N60)))</formula>
    </cfRule>
    <cfRule type="containsText" dxfId="861" priority="469" operator="containsText" text="Bajo">
      <formula>NOT(ISERROR(SEARCH("Bajo",N60)))</formula>
    </cfRule>
    <cfRule type="containsText" dxfId="860" priority="470" operator="containsText" text="Moderado">
      <formula>NOT(ISERROR(SEARCH("Moderado",N60)))</formula>
    </cfRule>
  </conditionalFormatting>
  <conditionalFormatting sqref="D31">
    <cfRule type="containsText" dxfId="859" priority="365" operator="containsText" text="3- Moderado">
      <formula>NOT(ISERROR(SEARCH("3- Moderado",D31)))</formula>
    </cfRule>
    <cfRule type="containsText" dxfId="858" priority="366" operator="containsText" text="6- Moderado">
      <formula>NOT(ISERROR(SEARCH("6- Moderado",D31)))</formula>
    </cfRule>
    <cfRule type="containsText" dxfId="857" priority="367" operator="containsText" text="4- Moderado">
      <formula>NOT(ISERROR(SEARCH("4- Moderado",D31)))</formula>
    </cfRule>
    <cfRule type="containsText" dxfId="856" priority="368" operator="containsText" text="3- Bajo">
      <formula>NOT(ISERROR(SEARCH("3- Bajo",D31)))</formula>
    </cfRule>
    <cfRule type="containsText" dxfId="855" priority="369" operator="containsText" text="4- Bajo">
      <formula>NOT(ISERROR(SEARCH("4- Bajo",D31)))</formula>
    </cfRule>
    <cfRule type="containsText" dxfId="854" priority="370" operator="containsText" text="1- Bajo">
      <formula>NOT(ISERROR(SEARCH("1- Bajo",D31)))</formula>
    </cfRule>
  </conditionalFormatting>
  <conditionalFormatting sqref="D30">
    <cfRule type="containsText" dxfId="853" priority="353" operator="containsText" text="3- Moderado">
      <formula>NOT(ISERROR(SEARCH("3- Moderado",D30)))</formula>
    </cfRule>
    <cfRule type="containsText" dxfId="852" priority="354" operator="containsText" text="6- Moderado">
      <formula>NOT(ISERROR(SEARCH("6- Moderado",D30)))</formula>
    </cfRule>
    <cfRule type="containsText" dxfId="851" priority="355" operator="containsText" text="4- Moderado">
      <formula>NOT(ISERROR(SEARCH("4- Moderado",D30)))</formula>
    </cfRule>
    <cfRule type="containsText" dxfId="850" priority="356" operator="containsText" text="3- Bajo">
      <formula>NOT(ISERROR(SEARCH("3- Bajo",D30)))</formula>
    </cfRule>
    <cfRule type="containsText" dxfId="849" priority="357" operator="containsText" text="4- Bajo">
      <formula>NOT(ISERROR(SEARCH("4- Bajo",D30)))</formula>
    </cfRule>
    <cfRule type="containsText" dxfId="848" priority="358" operator="containsText" text="1- Bajo">
      <formula>NOT(ISERROR(SEARCH("1- Bajo",D30)))</formula>
    </cfRule>
  </conditionalFormatting>
  <conditionalFormatting sqref="D31">
    <cfRule type="containsText" dxfId="847" priority="347" operator="containsText" text="3- Moderado">
      <formula>NOT(ISERROR(SEARCH("3- Moderado",D31)))</formula>
    </cfRule>
    <cfRule type="containsText" dxfId="846" priority="348" operator="containsText" text="6- Moderado">
      <formula>NOT(ISERROR(SEARCH("6- Moderado",D31)))</formula>
    </cfRule>
    <cfRule type="containsText" dxfId="845" priority="349" operator="containsText" text="4- Moderado">
      <formula>NOT(ISERROR(SEARCH("4- Moderado",D31)))</formula>
    </cfRule>
    <cfRule type="containsText" dxfId="844" priority="350" operator="containsText" text="3- Bajo">
      <formula>NOT(ISERROR(SEARCH("3- Bajo",D31)))</formula>
    </cfRule>
    <cfRule type="containsText" dxfId="843" priority="351" operator="containsText" text="4- Bajo">
      <formula>NOT(ISERROR(SEARCH("4- Bajo",D31)))</formula>
    </cfRule>
    <cfRule type="containsText" dxfId="842" priority="352" operator="containsText" text="1- Bajo">
      <formula>NOT(ISERROR(SEARCH("1- Bajo",D31)))</formula>
    </cfRule>
  </conditionalFormatting>
  <conditionalFormatting sqref="D32">
    <cfRule type="containsText" dxfId="841" priority="299" operator="containsText" text="3- Moderado">
      <formula>NOT(ISERROR(SEARCH("3- Moderado",D32)))</formula>
    </cfRule>
    <cfRule type="containsText" dxfId="840" priority="300" operator="containsText" text="6- Moderado">
      <formula>NOT(ISERROR(SEARCH("6- Moderado",D32)))</formula>
    </cfRule>
    <cfRule type="containsText" dxfId="839" priority="301" operator="containsText" text="4- Moderado">
      <formula>NOT(ISERROR(SEARCH("4- Moderado",D32)))</formula>
    </cfRule>
    <cfRule type="containsText" dxfId="838" priority="302" operator="containsText" text="3- Bajo">
      <formula>NOT(ISERROR(SEARCH("3- Bajo",D32)))</formula>
    </cfRule>
    <cfRule type="containsText" dxfId="837" priority="303" operator="containsText" text="4- Bajo">
      <formula>NOT(ISERROR(SEARCH("4- Bajo",D32)))</formula>
    </cfRule>
    <cfRule type="containsText" dxfId="836" priority="304" operator="containsText" text="1- Bajo">
      <formula>NOT(ISERROR(SEARCH("1- Bajo",D32)))</formula>
    </cfRule>
  </conditionalFormatting>
  <conditionalFormatting sqref="D31">
    <cfRule type="containsText" dxfId="835" priority="317" operator="containsText" text="3- Moderado">
      <formula>NOT(ISERROR(SEARCH("3- Moderado",D31)))</formula>
    </cfRule>
    <cfRule type="containsText" dxfId="834" priority="318" operator="containsText" text="6- Moderado">
      <formula>NOT(ISERROR(SEARCH("6- Moderado",D31)))</formula>
    </cfRule>
    <cfRule type="containsText" dxfId="833" priority="319" operator="containsText" text="4- Moderado">
      <formula>NOT(ISERROR(SEARCH("4- Moderado",D31)))</formula>
    </cfRule>
    <cfRule type="containsText" dxfId="832" priority="320" operator="containsText" text="3- Bajo">
      <formula>NOT(ISERROR(SEARCH("3- Bajo",D31)))</formula>
    </cfRule>
    <cfRule type="containsText" dxfId="831" priority="321" operator="containsText" text="4- Bajo">
      <formula>NOT(ISERROR(SEARCH("4- Bajo",D31)))</formula>
    </cfRule>
    <cfRule type="containsText" dxfId="830" priority="322" operator="containsText" text="1- Bajo">
      <formula>NOT(ISERROR(SEARCH("1- Bajo",D31)))</formula>
    </cfRule>
  </conditionalFormatting>
  <conditionalFormatting sqref="D32">
    <cfRule type="containsText" dxfId="829" priority="311" operator="containsText" text="3- Moderado">
      <formula>NOT(ISERROR(SEARCH("3- Moderado",D32)))</formula>
    </cfRule>
    <cfRule type="containsText" dxfId="828" priority="312" operator="containsText" text="6- Moderado">
      <formula>NOT(ISERROR(SEARCH("6- Moderado",D32)))</formula>
    </cfRule>
    <cfRule type="containsText" dxfId="827" priority="313" operator="containsText" text="4- Moderado">
      <formula>NOT(ISERROR(SEARCH("4- Moderado",D32)))</formula>
    </cfRule>
    <cfRule type="containsText" dxfId="826" priority="314" operator="containsText" text="3- Bajo">
      <formula>NOT(ISERROR(SEARCH("3- Bajo",D32)))</formula>
    </cfRule>
    <cfRule type="containsText" dxfId="825" priority="315" operator="containsText" text="4- Bajo">
      <formula>NOT(ISERROR(SEARCH("4- Bajo",D32)))</formula>
    </cfRule>
    <cfRule type="containsText" dxfId="824" priority="316" operator="containsText" text="1- Bajo">
      <formula>NOT(ISERROR(SEARCH("1- Bajo",D32)))</formula>
    </cfRule>
  </conditionalFormatting>
  <conditionalFormatting sqref="D31">
    <cfRule type="containsText" dxfId="823" priority="305" operator="containsText" text="3- Moderado">
      <formula>NOT(ISERROR(SEARCH("3- Moderado",D31)))</formula>
    </cfRule>
    <cfRule type="containsText" dxfId="822" priority="306" operator="containsText" text="6- Moderado">
      <formula>NOT(ISERROR(SEARCH("6- Moderado",D31)))</formula>
    </cfRule>
    <cfRule type="containsText" dxfId="821" priority="307" operator="containsText" text="4- Moderado">
      <formula>NOT(ISERROR(SEARCH("4- Moderado",D31)))</formula>
    </cfRule>
    <cfRule type="containsText" dxfId="820" priority="308" operator="containsText" text="3- Bajo">
      <formula>NOT(ISERROR(SEARCH("3- Bajo",D31)))</formula>
    </cfRule>
    <cfRule type="containsText" dxfId="819" priority="309" operator="containsText" text="4- Bajo">
      <formula>NOT(ISERROR(SEARCH("4- Bajo",D31)))</formula>
    </cfRule>
    <cfRule type="containsText" dxfId="818" priority="310" operator="containsText" text="1- Bajo">
      <formula>NOT(ISERROR(SEARCH("1- Bajo",D31)))</formula>
    </cfRule>
  </conditionalFormatting>
  <conditionalFormatting sqref="D12">
    <cfRule type="containsText" dxfId="817" priority="95" operator="containsText" text="3- Moderado">
      <formula>NOT(ISERROR(SEARCH("3- Moderado",D12)))</formula>
    </cfRule>
    <cfRule type="containsText" dxfId="816" priority="96" operator="containsText" text="6- Moderado">
      <formula>NOT(ISERROR(SEARCH("6- Moderado",D12)))</formula>
    </cfRule>
    <cfRule type="containsText" dxfId="815" priority="97" operator="containsText" text="4- Moderado">
      <formula>NOT(ISERROR(SEARCH("4- Moderado",D12)))</formula>
    </cfRule>
    <cfRule type="containsText" dxfId="814" priority="98" operator="containsText" text="3- Bajo">
      <formula>NOT(ISERROR(SEARCH("3- Bajo",D12)))</formula>
    </cfRule>
    <cfRule type="containsText" dxfId="813" priority="99" operator="containsText" text="4- Bajo">
      <formula>NOT(ISERROR(SEARCH("4- Bajo",D12)))</formula>
    </cfRule>
    <cfRule type="containsText" dxfId="812" priority="100" operator="containsText" text="1- Bajo">
      <formula>NOT(ISERROR(SEARCH("1- Bajo",D12)))</formula>
    </cfRule>
  </conditionalFormatting>
  <conditionalFormatting sqref="D13">
    <cfRule type="containsText" dxfId="811" priority="89" operator="containsText" text="3- Moderado">
      <formula>NOT(ISERROR(SEARCH("3- Moderado",D13)))</formula>
    </cfRule>
    <cfRule type="containsText" dxfId="810" priority="90" operator="containsText" text="6- Moderado">
      <formula>NOT(ISERROR(SEARCH("6- Moderado",D13)))</formula>
    </cfRule>
    <cfRule type="containsText" dxfId="809" priority="91" operator="containsText" text="4- Moderado">
      <formula>NOT(ISERROR(SEARCH("4- Moderado",D13)))</formula>
    </cfRule>
    <cfRule type="containsText" dxfId="808" priority="92" operator="containsText" text="3- Bajo">
      <formula>NOT(ISERROR(SEARCH("3- Bajo",D13)))</formula>
    </cfRule>
    <cfRule type="containsText" dxfId="807" priority="93" operator="containsText" text="4- Bajo">
      <formula>NOT(ISERROR(SEARCH("4- Bajo",D13)))</formula>
    </cfRule>
    <cfRule type="containsText" dxfId="806" priority="94" operator="containsText" text="1- Bajo">
      <formula>NOT(ISERROR(SEARCH("1- Bajo",D13)))</formula>
    </cfRule>
  </conditionalFormatting>
  <conditionalFormatting sqref="D40:D42">
    <cfRule type="containsText" dxfId="805" priority="51" operator="containsText" text="3- Moderado">
      <formula>NOT(ISERROR(SEARCH("3- Moderado",D40)))</formula>
    </cfRule>
    <cfRule type="containsText" dxfId="804" priority="52" operator="containsText" text="6- Moderado">
      <formula>NOT(ISERROR(SEARCH("6- Moderado",D40)))</formula>
    </cfRule>
    <cfRule type="containsText" dxfId="803" priority="53" operator="containsText" text="4- Moderado">
      <formula>NOT(ISERROR(SEARCH("4- Moderado",D40)))</formula>
    </cfRule>
    <cfRule type="containsText" dxfId="802" priority="54" operator="containsText" text="3- Bajo">
      <formula>NOT(ISERROR(SEARCH("3- Bajo",D40)))</formula>
    </cfRule>
    <cfRule type="containsText" dxfId="801" priority="55" operator="containsText" text="4- Bajo">
      <formula>NOT(ISERROR(SEARCH("4- Bajo",D40)))</formula>
    </cfRule>
    <cfRule type="containsText" dxfId="800" priority="56" operator="containsText" text="1- Bajo">
      <formula>NOT(ISERROR(SEARCH("1- Bajo",D40)))</formula>
    </cfRule>
  </conditionalFormatting>
  <conditionalFormatting sqref="K42:K49">
    <cfRule type="containsText" dxfId="799" priority="83" operator="containsText" text="Catastrófico">
      <formula>NOT(ISERROR(SEARCH("Catastrófico",K42)))</formula>
    </cfRule>
    <cfRule type="containsText" dxfId="798" priority="84" operator="containsText" text="Mayor">
      <formula>NOT(ISERROR(SEARCH("Mayor",K42)))</formula>
    </cfRule>
    <cfRule type="containsText" dxfId="797" priority="85" operator="containsText" text="Alta">
      <formula>NOT(ISERROR(SEARCH("Alta",K42)))</formula>
    </cfRule>
    <cfRule type="containsText" dxfId="796" priority="86" operator="containsText" text="Moderado">
      <formula>NOT(ISERROR(SEARCH("Moderado",K42)))</formula>
    </cfRule>
    <cfRule type="containsText" dxfId="795" priority="87" operator="containsText" text="Menor">
      <formula>NOT(ISERROR(SEARCH("Menor",K42)))</formula>
    </cfRule>
    <cfRule type="containsText" dxfId="794" priority="88" operator="containsText" text="Leve">
      <formula>NOT(ISERROR(SEARCH("Leve",K42)))</formula>
    </cfRule>
  </conditionalFormatting>
  <conditionalFormatting sqref="M40">
    <cfRule type="containsText" dxfId="793" priority="57" operator="containsText" text="Catastrófico">
      <formula>NOT(ISERROR(SEARCH("Catastrófico",M40)))</formula>
    </cfRule>
    <cfRule type="containsText" dxfId="792" priority="58" operator="containsText" text="Mayor">
      <formula>NOT(ISERROR(SEARCH("Mayor",M40)))</formula>
    </cfRule>
    <cfRule type="containsText" dxfId="791" priority="59" operator="containsText" text="Alta">
      <formula>NOT(ISERROR(SEARCH("Alta",M40)))</formula>
    </cfRule>
    <cfRule type="containsText" dxfId="790" priority="60" operator="containsText" text="Moderado">
      <formula>NOT(ISERROR(SEARCH("Moderado",M40)))</formula>
    </cfRule>
    <cfRule type="containsText" dxfId="789" priority="61" operator="containsText" text="Menor">
      <formula>NOT(ISERROR(SEARCH("Menor",M40)))</formula>
    </cfRule>
    <cfRule type="containsText" dxfId="788" priority="62" operator="containsText" text="Leve">
      <formula>NOT(ISERROR(SEARCH("Leve",M40)))</formula>
    </cfRule>
  </conditionalFormatting>
  <conditionalFormatting sqref="N40:O40">
    <cfRule type="containsText" dxfId="787" priority="47" operator="containsText" text="Extremo">
      <formula>NOT(ISERROR(SEARCH("Extremo",N40)))</formula>
    </cfRule>
    <cfRule type="containsText" dxfId="786" priority="48" operator="containsText" text="Alto">
      <formula>NOT(ISERROR(SEARCH("Alto",N40)))</formula>
    </cfRule>
    <cfRule type="containsText" dxfId="785" priority="49" operator="containsText" text="Bajo">
      <formula>NOT(ISERROR(SEARCH("Bajo",N40)))</formula>
    </cfRule>
    <cfRule type="containsText" dxfId="784" priority="50" operator="containsText" text="Moderado">
      <formula>NOT(ISERROR(SEARCH("Moderado",N40)))</formula>
    </cfRule>
  </conditionalFormatting>
  <conditionalFormatting sqref="D11">
    <cfRule type="containsText" dxfId="783" priority="41" operator="containsText" text="3- Moderado">
      <formula>NOT(ISERROR(SEARCH("3- Moderado",D11)))</formula>
    </cfRule>
    <cfRule type="containsText" dxfId="782" priority="42" operator="containsText" text="6- Moderado">
      <formula>NOT(ISERROR(SEARCH("6- Moderado",D11)))</formula>
    </cfRule>
    <cfRule type="containsText" dxfId="781" priority="43" operator="containsText" text="4- Moderado">
      <formula>NOT(ISERROR(SEARCH("4- Moderado",D11)))</formula>
    </cfRule>
    <cfRule type="containsText" dxfId="780" priority="44" operator="containsText" text="3- Bajo">
      <formula>NOT(ISERROR(SEARCH("3- Bajo",D11)))</formula>
    </cfRule>
    <cfRule type="containsText" dxfId="779" priority="45" operator="containsText" text="4- Bajo">
      <formula>NOT(ISERROR(SEARCH("4- Bajo",D11)))</formula>
    </cfRule>
    <cfRule type="containsText" dxfId="778" priority="46" operator="containsText" text="1- Bajo">
      <formula>NOT(ISERROR(SEARCH("1- Bajo",D11)))</formula>
    </cfRule>
  </conditionalFormatting>
  <conditionalFormatting sqref="D12">
    <cfRule type="containsText" dxfId="777" priority="35" operator="containsText" text="3- Moderado">
      <formula>NOT(ISERROR(SEARCH("3- Moderado",D12)))</formula>
    </cfRule>
    <cfRule type="containsText" dxfId="776" priority="36" operator="containsText" text="6- Moderado">
      <formula>NOT(ISERROR(SEARCH("6- Moderado",D12)))</formula>
    </cfRule>
    <cfRule type="containsText" dxfId="775" priority="37" operator="containsText" text="4- Moderado">
      <formula>NOT(ISERROR(SEARCH("4- Moderado",D12)))</formula>
    </cfRule>
    <cfRule type="containsText" dxfId="774" priority="38" operator="containsText" text="3- Bajo">
      <formula>NOT(ISERROR(SEARCH("3- Bajo",D12)))</formula>
    </cfRule>
    <cfRule type="containsText" dxfId="773" priority="39" operator="containsText" text="4- Bajo">
      <formula>NOT(ISERROR(SEARCH("4- Bajo",D12)))</formula>
    </cfRule>
    <cfRule type="containsText" dxfId="772" priority="40" operator="containsText" text="1- Bajo">
      <formula>NOT(ISERROR(SEARCH("1- Bajo",D12)))</formula>
    </cfRule>
  </conditionalFormatting>
  <conditionalFormatting sqref="K40">
    <cfRule type="containsText" dxfId="771" priority="29" operator="containsText" text="Catastrófico">
      <formula>NOT(ISERROR(SEARCH("Catastrófico",K40)))</formula>
    </cfRule>
    <cfRule type="containsText" dxfId="770" priority="30" operator="containsText" text="Mayor">
      <formula>NOT(ISERROR(SEARCH("Mayor",K40)))</formula>
    </cfRule>
    <cfRule type="containsText" dxfId="769" priority="31" operator="containsText" text="Alta">
      <formula>NOT(ISERROR(SEARCH("Alta",K40)))</formula>
    </cfRule>
    <cfRule type="containsText" dxfId="768" priority="32" operator="containsText" text="Moderado">
      <formula>NOT(ISERROR(SEARCH("Moderado",K40)))</formula>
    </cfRule>
    <cfRule type="containsText" dxfId="767" priority="33" operator="containsText" text="Menor">
      <formula>NOT(ISERROR(SEARCH("Menor",K40)))</formula>
    </cfRule>
    <cfRule type="containsText" dxfId="766" priority="34" operator="containsText" text="Leve">
      <formula>NOT(ISERROR(SEARCH("Leve",K40)))</formula>
    </cfRule>
  </conditionalFormatting>
  <conditionalFormatting sqref="K41">
    <cfRule type="containsText" dxfId="765" priority="23" operator="containsText" text="Catastrófico">
      <formula>NOT(ISERROR(SEARCH("Catastrófico",K41)))</formula>
    </cfRule>
    <cfRule type="containsText" dxfId="764" priority="24" operator="containsText" text="Mayor">
      <formula>NOT(ISERROR(SEARCH("Mayor",K41)))</formula>
    </cfRule>
    <cfRule type="containsText" dxfId="763" priority="25" operator="containsText" text="Alta">
      <formula>NOT(ISERROR(SEARCH("Alta",K41)))</formula>
    </cfRule>
    <cfRule type="containsText" dxfId="762" priority="26" operator="containsText" text="Moderado">
      <formula>NOT(ISERROR(SEARCH("Moderado",K41)))</formula>
    </cfRule>
    <cfRule type="containsText" dxfId="761" priority="27" operator="containsText" text="Menor">
      <formula>NOT(ISERROR(SEARCH("Menor",K41)))</formula>
    </cfRule>
    <cfRule type="containsText" dxfId="760" priority="28" operator="containsText" text="Leve">
      <formula>NOT(ISERROR(SEARCH("Leve",K41)))</formula>
    </cfRule>
  </conditionalFormatting>
  <conditionalFormatting sqref="H40">
    <cfRule type="containsText" dxfId="759" priority="1" operator="containsText" text="Muy Baja">
      <formula>NOT(ISERROR(SEARCH("Muy Baja",H40)))</formula>
    </cfRule>
    <cfRule type="containsText" dxfId="758" priority="2" operator="containsText" text="Baja">
      <formula>NOT(ISERROR(SEARCH("Baja",H40)))</formula>
    </cfRule>
    <cfRule type="containsText" dxfId="757" priority="3" operator="containsText" text="Muy Alta">
      <formula>NOT(ISERROR(SEARCH("Muy Alta",H40)))</formula>
    </cfRule>
    <cfRule type="containsText" dxfId="756" priority="4" operator="containsText" text="Alta">
      <formula>NOT(ISERROR(SEARCH("Alta",H40)))</formula>
    </cfRule>
    <cfRule type="containsText" dxfId="755" priority="5" operator="containsText" text="Media">
      <formula>NOT(ISERROR(SEARCH("Media",H40)))</formula>
    </cfRule>
    <cfRule type="containsText" dxfId="754" priority="6" operator="containsText" text="Media">
      <formula>NOT(ISERROR(SEARCH("Media",H40)))</formula>
    </cfRule>
    <cfRule type="containsText" dxfId="753" priority="7" operator="containsText" text="Media">
      <formula>NOT(ISERROR(SEARCH("Media",H40)))</formula>
    </cfRule>
    <cfRule type="containsText" dxfId="752" priority="8" operator="containsText" text="Muy Baja">
      <formula>NOT(ISERROR(SEARCH("Muy Baja",H40)))</formula>
    </cfRule>
    <cfRule type="containsText" dxfId="751" priority="9" operator="containsText" text="Baja">
      <formula>NOT(ISERROR(SEARCH("Baja",H40)))</formula>
    </cfRule>
    <cfRule type="containsText" dxfId="750" priority="10" operator="containsText" text="Muy Baja">
      <formula>NOT(ISERROR(SEARCH("Muy Baja",H40)))</formula>
    </cfRule>
    <cfRule type="containsText" dxfId="749" priority="11" operator="containsText" text="Muy Baja">
      <formula>NOT(ISERROR(SEARCH("Muy Baja",H40)))</formula>
    </cfRule>
    <cfRule type="containsText" dxfId="748" priority="12" operator="containsText" text="Muy Baja">
      <formula>NOT(ISERROR(SEARCH("Muy Baja",H40)))</formula>
    </cfRule>
    <cfRule type="containsText" dxfId="747" priority="13" operator="containsText" text="Muy Baja'Tabla probabilidad'!">
      <formula>NOT(ISERROR(SEARCH("Muy Baja'Tabla probabilidad'!",H40)))</formula>
    </cfRule>
    <cfRule type="containsText" dxfId="746" priority="14" operator="containsText" text="Muy bajo">
      <formula>NOT(ISERROR(SEARCH("Muy bajo",H40)))</formula>
    </cfRule>
    <cfRule type="containsText" dxfId="745" priority="15" operator="containsText" text="Alta">
      <formula>NOT(ISERROR(SEARCH("Alta",H40)))</formula>
    </cfRule>
    <cfRule type="containsText" dxfId="744" priority="16" operator="containsText" text="Media">
      <formula>NOT(ISERROR(SEARCH("Media",H40)))</formula>
    </cfRule>
    <cfRule type="containsText" dxfId="743" priority="17" operator="containsText" text="Baja">
      <formula>NOT(ISERROR(SEARCH("Baja",H40)))</formula>
    </cfRule>
    <cfRule type="containsText" dxfId="742" priority="18" operator="containsText" text="Muy baja">
      <formula>NOT(ISERROR(SEARCH("Muy baja",H40)))</formula>
    </cfRule>
    <cfRule type="cellIs" dxfId="741" priority="21" operator="between">
      <formula>1</formula>
      <formula>2</formula>
    </cfRule>
    <cfRule type="cellIs" dxfId="740" priority="22" operator="between">
      <formula>0</formula>
      <formula>2</formula>
    </cfRule>
  </conditionalFormatting>
  <dataValidations count="1">
    <dataValidation type="list" allowBlank="1" showInputMessage="1" showErrorMessage="1" sqref="I45:I49 J42:J49"/>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2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841"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842"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86"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587"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19" operator="containsText" id="{0735F3BD-ED00-4CA3-ADAB-1F950EFA3E49}">
            <xm:f>NOT(ISERROR(SEARCH('8- Políticas de Administración '!$B$5,H40)))</xm:f>
            <xm:f>'8- Políticas de Administración '!$B$5</xm:f>
            <x14:dxf>
              <font>
                <color rgb="FF006100"/>
              </font>
              <fill>
                <patternFill>
                  <bgColor rgb="FFC6EFCE"/>
                </patternFill>
              </fill>
            </x14:dxf>
          </x14:cfRule>
          <x14:cfRule type="containsText" priority="20" operator="containsText" id="{97A8AD40-9F3F-4984-9255-AC2B4650478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I34:I44 I13:I32 I54:I59 I62:I69</xm:sqref>
        </x14:dataValidation>
        <x14:dataValidation type="list" allowBlank="1" showInputMessage="1" showErrorMessage="1">
          <x14:formula1>
            <xm:f>IF(I13='8- Políticas de Administración '!$C$16,'8- Políticas de Administración '!$C$17:$C$21,IF(I13='8- Políticas de Administración '!$C$24,'8- Políticas de Administración '!$C$25:$C$29,IF(I13='8- Políticas de Administración '!$C$32,'8- Políticas de Administración '!$C$33:$C$37,IF(I13='8- Políticas de Administración '!$C$40,'8- Políticas de Administración '!$C$41:$C$45,IF(I13='8- Políticas de Administración '!$C$48,'8- Políticas de Administración '!$C$49:$C$53,IF(I13='8- Políticas de Administración '!$C$56,'8- Políticas de Administración '!$C$57:$C$61))))))</xm:f>
          </x14:formula1>
          <xm:sqref>J34:J41 J13:J32 J54:J59 J62:J69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69"/>
  <sheetViews>
    <sheetView showGridLines="0" zoomScale="80" zoomScaleNormal="80" zoomScalePageLayoutView="70" workbookViewId="0">
      <selection activeCell="D6" sqref="D6:V6"/>
    </sheetView>
  </sheetViews>
  <sheetFormatPr baseColWidth="10" defaultColWidth="11.42578125" defaultRowHeight="15"/>
  <cols>
    <col min="1" max="1" width="7" customWidth="1"/>
    <col min="2" max="2" width="24.42578125" customWidth="1"/>
    <col min="3" max="3" width="27.7109375" style="40" customWidth="1"/>
    <col min="4" max="4" width="5" hidden="1" customWidth="1"/>
    <col min="5" max="5" width="39.42578125" customWidth="1"/>
    <col min="7" max="7" width="12.28515625" bestFit="1" customWidth="1"/>
    <col min="8" max="8" width="11.42578125" customWidth="1"/>
    <col min="9" max="9" width="14" customWidth="1"/>
    <col min="10" max="10" width="10.42578125" customWidth="1"/>
    <col min="11" max="11" width="11.7109375" customWidth="1"/>
    <col min="12" max="12" width="18.42578125" customWidth="1"/>
    <col min="13" max="13" width="28.140625" customWidth="1"/>
    <col min="14" max="14" width="7.7109375" customWidth="1"/>
    <col min="15" max="15" width="12.85546875" customWidth="1"/>
    <col min="16" max="17" width="10" customWidth="1"/>
    <col min="18" max="18" width="9" customWidth="1"/>
    <col min="19" max="19" width="11.42578125" customWidth="1"/>
    <col min="20" max="20" width="17.140625" style="30" customWidth="1"/>
    <col min="21" max="21" width="13.7109375" style="29" customWidth="1"/>
    <col min="22" max="22" width="16.7109375" style="31" customWidth="1"/>
    <col min="23" max="278" width="11.42578125" style="9"/>
    <col min="279" max="16384" width="11.42578125" style="14"/>
  </cols>
  <sheetData>
    <row r="1" spans="1:278" s="11" customFormat="1" ht="27">
      <c r="A1" s="510"/>
      <c r="B1" s="511"/>
      <c r="C1" s="511"/>
      <c r="D1" s="168"/>
      <c r="E1" s="560"/>
      <c r="F1" s="560"/>
      <c r="G1" s="560"/>
      <c r="H1" s="560"/>
      <c r="I1" s="560"/>
      <c r="J1" s="560"/>
      <c r="K1" s="560"/>
      <c r="L1" s="560"/>
      <c r="M1" s="560"/>
      <c r="N1" s="560"/>
      <c r="O1" s="560"/>
      <c r="P1" s="560"/>
      <c r="Q1" s="560"/>
      <c r="R1" s="560"/>
      <c r="S1" s="560"/>
      <c r="T1" s="560"/>
      <c r="U1" s="560"/>
      <c r="V1" s="56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512"/>
      <c r="B2" s="513"/>
      <c r="C2" s="513"/>
      <c r="D2" s="170"/>
      <c r="E2" s="560"/>
      <c r="F2" s="560"/>
      <c r="G2" s="560"/>
      <c r="H2" s="560"/>
      <c r="I2" s="560"/>
      <c r="J2" s="560"/>
      <c r="K2" s="560"/>
      <c r="L2" s="560"/>
      <c r="M2" s="560"/>
      <c r="N2" s="560"/>
      <c r="O2" s="560"/>
      <c r="P2" s="560"/>
      <c r="Q2" s="560"/>
      <c r="R2" s="560"/>
      <c r="S2" s="560"/>
      <c r="T2" s="560"/>
      <c r="U2" s="560"/>
      <c r="V2" s="56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172"/>
      <c r="B3" s="173"/>
      <c r="C3" s="173"/>
      <c r="D3" s="170"/>
      <c r="E3" s="560"/>
      <c r="F3" s="560"/>
      <c r="G3" s="560"/>
      <c r="H3" s="560"/>
      <c r="I3" s="560"/>
      <c r="J3" s="560"/>
      <c r="K3" s="560"/>
      <c r="L3" s="560"/>
      <c r="M3" s="560"/>
      <c r="N3" s="560"/>
      <c r="O3" s="560"/>
      <c r="P3" s="560"/>
      <c r="Q3" s="560"/>
      <c r="R3" s="560"/>
      <c r="S3" s="560"/>
      <c r="T3" s="560"/>
      <c r="U3" s="560"/>
      <c r="V3" s="56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33.75" customHeight="1">
      <c r="A4" s="475" t="s">
        <v>150</v>
      </c>
      <c r="B4" s="475"/>
      <c r="C4" s="475"/>
      <c r="D4" s="561" t="s">
        <v>4</v>
      </c>
      <c r="E4" s="561"/>
      <c r="F4" s="561"/>
      <c r="G4" s="561"/>
      <c r="H4" s="561"/>
      <c r="I4" s="561"/>
      <c r="J4" s="561"/>
      <c r="K4" s="561"/>
      <c r="L4" s="561"/>
      <c r="M4" s="561"/>
      <c r="N4" s="561"/>
      <c r="O4" s="561"/>
      <c r="P4" s="561"/>
      <c r="Q4" s="561"/>
      <c r="R4" s="561"/>
      <c r="S4" s="561"/>
      <c r="T4" s="561"/>
      <c r="U4" s="561"/>
      <c r="V4" s="561"/>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37.5" customHeight="1">
      <c r="A5" s="475" t="s">
        <v>151</v>
      </c>
      <c r="B5" s="475"/>
      <c r="C5" s="475"/>
      <c r="D5" s="552" t="s">
        <v>557</v>
      </c>
      <c r="E5" s="552"/>
      <c r="F5" s="552"/>
      <c r="G5" s="552"/>
      <c r="H5" s="552"/>
      <c r="I5" s="552"/>
      <c r="J5" s="552"/>
      <c r="K5" s="552"/>
      <c r="L5" s="552"/>
      <c r="M5" s="552"/>
      <c r="N5" s="552"/>
      <c r="O5" s="552"/>
      <c r="P5" s="552"/>
      <c r="Q5" s="552"/>
      <c r="R5" s="552"/>
      <c r="S5" s="552"/>
      <c r="T5" s="552"/>
      <c r="U5" s="552"/>
      <c r="V5" s="552"/>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30" customHeight="1" thickBot="1">
      <c r="A6" s="475" t="s">
        <v>153</v>
      </c>
      <c r="B6" s="475"/>
      <c r="C6" s="475"/>
      <c r="D6" s="552" t="s">
        <v>443</v>
      </c>
      <c r="E6" s="552"/>
      <c r="F6" s="552"/>
      <c r="G6" s="552"/>
      <c r="H6" s="552"/>
      <c r="I6" s="552"/>
      <c r="J6" s="552"/>
      <c r="K6" s="552"/>
      <c r="L6" s="552"/>
      <c r="M6" s="552"/>
      <c r="N6" s="552"/>
      <c r="O6" s="552"/>
      <c r="P6" s="552"/>
      <c r="Q6" s="552"/>
      <c r="R6" s="552"/>
      <c r="S6" s="552"/>
      <c r="T6" s="552"/>
      <c r="U6" s="552"/>
      <c r="V6" s="55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553" t="s">
        <v>154</v>
      </c>
      <c r="B7" s="553"/>
      <c r="C7" s="553"/>
      <c r="D7" s="563" t="s">
        <v>195</v>
      </c>
      <c r="E7" s="498"/>
      <c r="F7" s="498"/>
      <c r="G7" s="498"/>
      <c r="H7" s="498"/>
      <c r="I7" s="498"/>
      <c r="J7" s="498"/>
      <c r="K7" s="498"/>
      <c r="L7" s="498"/>
      <c r="M7" s="498"/>
      <c r="N7" s="498"/>
      <c r="O7" s="498"/>
      <c r="P7" s="498"/>
      <c r="Q7" s="498"/>
      <c r="R7" s="499"/>
      <c r="S7" s="149"/>
      <c r="T7" s="562" t="s">
        <v>196</v>
      </c>
      <c r="U7" s="562"/>
      <c r="V7" s="562"/>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64" t="s">
        <v>159</v>
      </c>
      <c r="B8" s="553" t="s">
        <v>197</v>
      </c>
      <c r="C8" s="555" t="s">
        <v>155</v>
      </c>
      <c r="D8" s="557" t="s">
        <v>198</v>
      </c>
      <c r="E8" s="559" t="s">
        <v>125</v>
      </c>
      <c r="F8" s="549" t="s">
        <v>199</v>
      </c>
      <c r="G8" s="550"/>
      <c r="H8" s="550"/>
      <c r="I8" s="550"/>
      <c r="J8" s="550"/>
      <c r="K8" s="551"/>
      <c r="L8" s="549" t="s">
        <v>200</v>
      </c>
      <c r="M8" s="550"/>
      <c r="N8" s="550"/>
      <c r="O8" s="550"/>
      <c r="P8" s="550"/>
      <c r="Q8" s="550"/>
      <c r="R8" s="550"/>
      <c r="S8" s="551"/>
      <c r="T8" s="47"/>
      <c r="U8" s="48"/>
      <c r="V8" s="69" t="s">
        <v>201</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76"/>
      <c r="B9" s="554"/>
      <c r="C9" s="556"/>
      <c r="D9" s="558"/>
      <c r="E9" s="491"/>
      <c r="F9" s="38" t="s">
        <v>127</v>
      </c>
      <c r="G9" s="38" t="s">
        <v>129</v>
      </c>
      <c r="H9" s="38" t="s">
        <v>202</v>
      </c>
      <c r="I9" s="38" t="s">
        <v>131</v>
      </c>
      <c r="J9" s="325" t="s">
        <v>539</v>
      </c>
      <c r="K9" s="38" t="s">
        <v>137</v>
      </c>
      <c r="L9" s="38" t="s">
        <v>203</v>
      </c>
      <c r="M9" s="87" t="s">
        <v>134</v>
      </c>
      <c r="N9" s="38" t="s">
        <v>204</v>
      </c>
      <c r="O9" s="38" t="s">
        <v>205</v>
      </c>
      <c r="P9" s="38" t="s">
        <v>206</v>
      </c>
      <c r="Q9" s="38" t="s">
        <v>207</v>
      </c>
      <c r="R9" s="325" t="s">
        <v>539</v>
      </c>
      <c r="S9" s="38" t="s">
        <v>208</v>
      </c>
      <c r="T9" s="41" t="s">
        <v>139</v>
      </c>
      <c r="U9" s="41" t="s">
        <v>141</v>
      </c>
      <c r="V9" s="42" t="s">
        <v>209</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80" customHeight="1">
      <c r="A10" s="543">
        <f>'5- Identificación de Riesgos'!A10</f>
        <v>1</v>
      </c>
      <c r="B10" s="537" t="str">
        <f>'5- Identificación de Riesgos'!B10</f>
        <v xml:space="preserve">Incumplimiento de los requisitos legales del SG-SST </v>
      </c>
      <c r="C10" s="259" t="str">
        <f>'5- Identificación de Riesgos'!D10</f>
        <v>1. Desconocimiento de los requisitos legales para la implementación del SG-SST</v>
      </c>
      <c r="D10" s="260"/>
      <c r="E10" s="278" t="s">
        <v>469</v>
      </c>
      <c r="F10" s="261" t="s">
        <v>210</v>
      </c>
      <c r="G10" s="261" t="s">
        <v>210</v>
      </c>
      <c r="H10" s="261" t="s">
        <v>210</v>
      </c>
      <c r="I10" s="261" t="s">
        <v>210</v>
      </c>
      <c r="J10" s="262">
        <f>COUNTIF(F10:I10,"SI")/4</f>
        <v>1</v>
      </c>
      <c r="K10" s="546">
        <f>AVERAGE(J10:J12)</f>
        <v>1</v>
      </c>
      <c r="L10" s="263" t="str">
        <f>'5- Identificación de Riesgos'!I10</f>
        <v>Afectación de reputacion,imagén,  credibilidad, satisfacción de usuarios y PI</v>
      </c>
      <c r="M10" s="326" t="s">
        <v>540</v>
      </c>
      <c r="N10" s="263" t="s">
        <v>211</v>
      </c>
      <c r="O10" s="263" t="s">
        <v>211</v>
      </c>
      <c r="P10" s="263" t="s">
        <v>211</v>
      </c>
      <c r="Q10" s="263" t="s">
        <v>211</v>
      </c>
      <c r="R10" s="262">
        <f>SUM(COUNTIF(N10,"SI")*25%,COUNTIF(O10,"SI")*40%,COUNTIF(P10,"SI")*25%,COUNTIF(Q10,"SI")*10%)</f>
        <v>0</v>
      </c>
      <c r="S10" s="546">
        <f>AVERAGE(R10:R19)</f>
        <v>0.1</v>
      </c>
      <c r="T10" s="53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53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540" t="str">
        <f>CONCATENATE(VLOOKUP((LEFT(T10,LEN(T10)-4)&amp;LEFT(U10,LEN(U10)-4)),'9- Matriz de Calor '!$D$18:$E$42,2,0)," - ",RIGHT(T10,1)*RIGHT(U10,1))</f>
        <v>Moderado - 6</v>
      </c>
    </row>
    <row r="11" spans="1:278" ht="225.75" customHeight="1">
      <c r="A11" s="544"/>
      <c r="B11" s="538"/>
      <c r="C11" s="259" t="str">
        <f>'5- Identificación de Riesgos'!D11</f>
        <v>2. Falta de competencias del personal contratado.</v>
      </c>
      <c r="D11" s="265"/>
      <c r="E11" s="280" t="s">
        <v>471</v>
      </c>
      <c r="F11" s="266" t="s">
        <v>210</v>
      </c>
      <c r="G11" s="266" t="s">
        <v>210</v>
      </c>
      <c r="H11" s="266" t="s">
        <v>210</v>
      </c>
      <c r="I11" s="266" t="s">
        <v>210</v>
      </c>
      <c r="J11" s="267">
        <f t="shared" ref="J11:J29" si="0">COUNTIF(F11:I11,"SI")/4</f>
        <v>1</v>
      </c>
      <c r="K11" s="547"/>
      <c r="L11" s="266" t="str">
        <f>'5- Identificación de Riesgos'!I11</f>
        <v>Incumplimiento de las metas establecidas</v>
      </c>
      <c r="M11" s="327" t="s">
        <v>541</v>
      </c>
      <c r="N11" s="266" t="s">
        <v>211</v>
      </c>
      <c r="O11" s="266" t="s">
        <v>211</v>
      </c>
      <c r="P11" s="266" t="s">
        <v>211</v>
      </c>
      <c r="Q11" s="266" t="s">
        <v>211</v>
      </c>
      <c r="R11" s="267">
        <f t="shared" ref="R11:R29" si="1">SUM(COUNTIF(N11,"SI")*25%,COUNTIF(O11,"SI")*40%,COUNTIF(P11,"SI")*25%,COUNTIF(Q11,"SI")*10%)</f>
        <v>0</v>
      </c>
      <c r="S11" s="547"/>
      <c r="T11" s="538"/>
      <c r="U11" s="538"/>
      <c r="V11" s="541"/>
    </row>
    <row r="12" spans="1:278" ht="250.5" customHeight="1" thickBot="1">
      <c r="A12" s="544"/>
      <c r="B12" s="538"/>
      <c r="C12" s="259" t="str">
        <f>'5- Identificación de Riesgos'!D12</f>
        <v>3. Insuficientes recursos técnicos, humanos y financieros para la implementación del SG-SST</v>
      </c>
      <c r="D12" s="265"/>
      <c r="E12" s="277" t="s">
        <v>453</v>
      </c>
      <c r="F12" s="266" t="s">
        <v>210</v>
      </c>
      <c r="G12" s="266" t="s">
        <v>210</v>
      </c>
      <c r="H12" s="266" t="s">
        <v>210</v>
      </c>
      <c r="I12" s="266" t="s">
        <v>210</v>
      </c>
      <c r="J12" s="267">
        <f t="shared" si="0"/>
        <v>1</v>
      </c>
      <c r="K12" s="547"/>
      <c r="L12" s="266" t="str">
        <f>'5- Identificación de Riesgos'!I12</f>
        <v>Afectación Económica</v>
      </c>
      <c r="M12" s="315" t="s">
        <v>542</v>
      </c>
      <c r="N12" s="269" t="s">
        <v>210</v>
      </c>
      <c r="O12" s="269" t="s">
        <v>210</v>
      </c>
      <c r="P12" s="269" t="s">
        <v>210</v>
      </c>
      <c r="Q12" s="269" t="s">
        <v>210</v>
      </c>
      <c r="R12" s="267">
        <f t="shared" si="1"/>
        <v>1</v>
      </c>
      <c r="S12" s="547"/>
      <c r="T12" s="538"/>
      <c r="U12" s="538"/>
      <c r="V12" s="541"/>
    </row>
    <row r="13" spans="1:278" ht="30" hidden="1" customHeight="1">
      <c r="A13" s="544"/>
      <c r="B13" s="538"/>
      <c r="C13" s="259">
        <f>'5- Identificación de Riesgos'!D13</f>
        <v>0</v>
      </c>
      <c r="D13" s="265"/>
      <c r="E13" s="270"/>
      <c r="F13" s="266"/>
      <c r="G13" s="266"/>
      <c r="H13" s="266"/>
      <c r="I13" s="266"/>
      <c r="J13" s="267">
        <f t="shared" si="0"/>
        <v>0</v>
      </c>
      <c r="K13" s="547"/>
      <c r="L13" s="266">
        <f>'5- Identificación de Riesgos'!I13</f>
        <v>0</v>
      </c>
      <c r="M13" s="307"/>
      <c r="N13" s="266"/>
      <c r="O13" s="266"/>
      <c r="P13" s="266"/>
      <c r="Q13" s="266"/>
      <c r="R13" s="267">
        <f t="shared" si="1"/>
        <v>0</v>
      </c>
      <c r="S13" s="547"/>
      <c r="T13" s="538"/>
      <c r="U13" s="538"/>
      <c r="V13" s="541"/>
    </row>
    <row r="14" spans="1:278" hidden="1">
      <c r="A14" s="544"/>
      <c r="B14" s="538"/>
      <c r="C14" s="259">
        <f>'5- Identificación de Riesgos'!D14</f>
        <v>0</v>
      </c>
      <c r="D14" s="265"/>
      <c r="E14" s="268"/>
      <c r="F14" s="266"/>
      <c r="G14" s="266"/>
      <c r="H14" s="266"/>
      <c r="I14" s="266"/>
      <c r="J14" s="267">
        <f t="shared" si="0"/>
        <v>0</v>
      </c>
      <c r="K14" s="547"/>
      <c r="L14" s="266">
        <f>'5- Identificación de Riesgos'!I14</f>
        <v>0</v>
      </c>
      <c r="M14" s="307"/>
      <c r="N14" s="266"/>
      <c r="O14" s="266"/>
      <c r="P14" s="266"/>
      <c r="Q14" s="266"/>
      <c r="R14" s="267">
        <f t="shared" si="1"/>
        <v>0</v>
      </c>
      <c r="S14" s="547"/>
      <c r="T14" s="538"/>
      <c r="U14" s="538"/>
      <c r="V14" s="541"/>
    </row>
    <row r="15" spans="1:278" hidden="1">
      <c r="A15" s="544"/>
      <c r="B15" s="538"/>
      <c r="C15" s="259">
        <f>'5- Identificación de Riesgos'!D15</f>
        <v>0</v>
      </c>
      <c r="D15" s="265"/>
      <c r="E15" s="268"/>
      <c r="F15" s="266"/>
      <c r="G15" s="266"/>
      <c r="H15" s="266"/>
      <c r="I15" s="266"/>
      <c r="J15" s="267">
        <f t="shared" si="0"/>
        <v>0</v>
      </c>
      <c r="K15" s="547"/>
      <c r="L15" s="266">
        <f>'5- Identificación de Riesgos'!I15</f>
        <v>0</v>
      </c>
      <c r="M15" s="308"/>
      <c r="N15" s="266"/>
      <c r="O15" s="266"/>
      <c r="P15" s="266"/>
      <c r="Q15" s="266"/>
      <c r="R15" s="267">
        <f t="shared" si="1"/>
        <v>0</v>
      </c>
      <c r="S15" s="547"/>
      <c r="T15" s="538"/>
      <c r="U15" s="538"/>
      <c r="V15" s="541"/>
    </row>
    <row r="16" spans="1:278" hidden="1">
      <c r="A16" s="544"/>
      <c r="B16" s="538"/>
      <c r="C16" s="259">
        <f>'5- Identificación de Riesgos'!D16</f>
        <v>0</v>
      </c>
      <c r="D16" s="265"/>
      <c r="E16" s="268"/>
      <c r="F16" s="266"/>
      <c r="G16" s="266"/>
      <c r="H16" s="266"/>
      <c r="I16" s="266"/>
      <c r="J16" s="267">
        <f t="shared" si="0"/>
        <v>0</v>
      </c>
      <c r="K16" s="547"/>
      <c r="L16" s="266">
        <f>'5- Identificación de Riesgos'!I16</f>
        <v>0</v>
      </c>
      <c r="M16" s="308"/>
      <c r="N16" s="266"/>
      <c r="O16" s="266"/>
      <c r="P16" s="266"/>
      <c r="Q16" s="266"/>
      <c r="R16" s="267">
        <f t="shared" si="1"/>
        <v>0</v>
      </c>
      <c r="S16" s="547"/>
      <c r="T16" s="538"/>
      <c r="U16" s="538"/>
      <c r="V16" s="541"/>
    </row>
    <row r="17" spans="1:22" hidden="1">
      <c r="A17" s="544"/>
      <c r="B17" s="538"/>
      <c r="C17" s="259">
        <f>'5- Identificación de Riesgos'!D17</f>
        <v>0</v>
      </c>
      <c r="D17" s="265"/>
      <c r="E17" s="268"/>
      <c r="F17" s="266"/>
      <c r="G17" s="266"/>
      <c r="H17" s="266"/>
      <c r="I17" s="266"/>
      <c r="J17" s="267">
        <f t="shared" si="0"/>
        <v>0</v>
      </c>
      <c r="K17" s="547"/>
      <c r="L17" s="266">
        <f>'5- Identificación de Riesgos'!I17</f>
        <v>0</v>
      </c>
      <c r="M17" s="308"/>
      <c r="N17" s="266"/>
      <c r="O17" s="266"/>
      <c r="P17" s="266"/>
      <c r="Q17" s="266"/>
      <c r="R17" s="267">
        <f t="shared" si="1"/>
        <v>0</v>
      </c>
      <c r="S17" s="547"/>
      <c r="T17" s="538"/>
      <c r="U17" s="538"/>
      <c r="V17" s="541"/>
    </row>
    <row r="18" spans="1:22" hidden="1">
      <c r="A18" s="544"/>
      <c r="B18" s="538"/>
      <c r="C18" s="259">
        <f>'5- Identificación de Riesgos'!D18</f>
        <v>0</v>
      </c>
      <c r="D18" s="265"/>
      <c r="E18" s="268"/>
      <c r="F18" s="266"/>
      <c r="G18" s="266"/>
      <c r="H18" s="266"/>
      <c r="I18" s="266"/>
      <c r="J18" s="267">
        <f t="shared" si="0"/>
        <v>0</v>
      </c>
      <c r="K18" s="547"/>
      <c r="L18" s="266">
        <f>'5- Identificación de Riesgos'!I18</f>
        <v>0</v>
      </c>
      <c r="M18" s="308"/>
      <c r="N18" s="266"/>
      <c r="O18" s="266"/>
      <c r="P18" s="266"/>
      <c r="Q18" s="266"/>
      <c r="R18" s="267">
        <f t="shared" si="1"/>
        <v>0</v>
      </c>
      <c r="S18" s="547"/>
      <c r="T18" s="538"/>
      <c r="U18" s="538"/>
      <c r="V18" s="541"/>
    </row>
    <row r="19" spans="1:22" ht="15.75" hidden="1" thickBot="1">
      <c r="A19" s="545"/>
      <c r="B19" s="539"/>
      <c r="C19" s="259">
        <f>'5- Identificación de Riesgos'!D19</f>
        <v>0</v>
      </c>
      <c r="D19" s="271"/>
      <c r="E19" s="272"/>
      <c r="F19" s="273"/>
      <c r="G19" s="273"/>
      <c r="H19" s="273"/>
      <c r="I19" s="273"/>
      <c r="J19" s="274">
        <f t="shared" si="0"/>
        <v>0</v>
      </c>
      <c r="K19" s="548"/>
      <c r="L19" s="273">
        <f>'5- Identificación de Riesgos'!I19</f>
        <v>0</v>
      </c>
      <c r="M19" s="309"/>
      <c r="N19" s="273"/>
      <c r="O19" s="273"/>
      <c r="P19" s="273"/>
      <c r="Q19" s="273"/>
      <c r="R19" s="274">
        <f t="shared" si="1"/>
        <v>0</v>
      </c>
      <c r="S19" s="548"/>
      <c r="T19" s="539"/>
      <c r="U19" s="539"/>
      <c r="V19" s="542"/>
    </row>
    <row r="20" spans="1:22" ht="226.5" customHeight="1">
      <c r="A20" s="543">
        <f>'5- Identificación de Riesgos'!A20</f>
        <v>2</v>
      </c>
      <c r="B20" s="537" t="str">
        <f>'5- Identificación de Riesgos'!B20</f>
        <v>Incumplimiento Plan Trabajo de SG-SST</v>
      </c>
      <c r="C20" s="275" t="str">
        <f>'5- Identificación de Riesgos'!D20</f>
        <v>1. Falta de recursos técnicos y financieros para la implementación del Plan de Trabajo.</v>
      </c>
      <c r="D20" s="260"/>
      <c r="E20" s="279" t="s">
        <v>453</v>
      </c>
      <c r="F20" s="263" t="s">
        <v>210</v>
      </c>
      <c r="G20" s="263" t="s">
        <v>210</v>
      </c>
      <c r="H20" s="263" t="s">
        <v>210</v>
      </c>
      <c r="I20" s="263" t="s">
        <v>210</v>
      </c>
      <c r="J20" s="262">
        <f t="shared" si="0"/>
        <v>1</v>
      </c>
      <c r="K20" s="546">
        <f>AVERAGE(J20:J23)</f>
        <v>1</v>
      </c>
      <c r="L20" s="263" t="str">
        <f>'5- Identificación de Riesgos'!I20</f>
        <v>Incumplimiento de las metas establecidas</v>
      </c>
      <c r="M20" s="326" t="s">
        <v>543</v>
      </c>
      <c r="N20" s="263" t="s">
        <v>210</v>
      </c>
      <c r="O20" s="263" t="s">
        <v>210</v>
      </c>
      <c r="P20" s="263" t="s">
        <v>210</v>
      </c>
      <c r="Q20" s="263" t="s">
        <v>210</v>
      </c>
      <c r="R20" s="262">
        <f t="shared" si="1"/>
        <v>1</v>
      </c>
      <c r="S20" s="546">
        <f t="shared" ref="S20" si="2">AVERAGE(R20:R29)</f>
        <v>0.22222222222222221</v>
      </c>
      <c r="T20" s="53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53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540" t="str">
        <f>CONCATENATE(VLOOKUP((LEFT(T20,LEN(T20)-4)&amp;LEFT(U20,LEN(U20)-4)),'9- Matriz de Calor '!$D$18:$E$42,2,0)," - ",RIGHT(T20,1)*RIGHT(U20,1))</f>
        <v>Bajo - 2</v>
      </c>
    </row>
    <row r="21" spans="1:22" ht="186.75" customHeight="1">
      <c r="A21" s="544"/>
      <c r="B21" s="538"/>
      <c r="C21" s="259" t="str">
        <f>'5- Identificación de Riesgos'!D21</f>
        <v>2. Falta de seguimiento y control a la ejecución del plan anual SST.</v>
      </c>
      <c r="D21" s="265"/>
      <c r="E21" s="280" t="s">
        <v>454</v>
      </c>
      <c r="F21" s="266" t="s">
        <v>210</v>
      </c>
      <c r="G21" s="266" t="s">
        <v>210</v>
      </c>
      <c r="H21" s="266" t="s">
        <v>210</v>
      </c>
      <c r="I21" s="266" t="s">
        <v>210</v>
      </c>
      <c r="J21" s="267">
        <f t="shared" si="0"/>
        <v>1</v>
      </c>
      <c r="K21" s="547"/>
      <c r="L21" s="266" t="str">
        <f>'5- Identificación de Riesgos'!I21</f>
        <v>Afectación de reputacion,imagén,  credibilidad, satisfacción de usuarios y PI</v>
      </c>
      <c r="M21" s="327" t="s">
        <v>544</v>
      </c>
      <c r="N21" s="266" t="s">
        <v>210</v>
      </c>
      <c r="O21" s="266" t="s">
        <v>210</v>
      </c>
      <c r="P21" s="266" t="s">
        <v>210</v>
      </c>
      <c r="Q21" s="266" t="s">
        <v>210</v>
      </c>
      <c r="R21" s="267">
        <f t="shared" si="1"/>
        <v>1</v>
      </c>
      <c r="S21" s="547"/>
      <c r="T21" s="538"/>
      <c r="U21" s="538"/>
      <c r="V21" s="541"/>
    </row>
    <row r="22" spans="1:22" ht="197.25" customHeight="1">
      <c r="A22" s="544"/>
      <c r="B22" s="538"/>
      <c r="C22" s="259" t="str">
        <f>'5- Identificación de Riesgos'!D22</f>
        <v>3. Perfil inadecuado para el cargo o alta rotación de servidores judiciales con rol y responsabilidades del SG-SST.</v>
      </c>
      <c r="D22" s="265"/>
      <c r="E22" s="278" t="s">
        <v>455</v>
      </c>
      <c r="F22" s="266" t="s">
        <v>210</v>
      </c>
      <c r="G22" s="266" t="s">
        <v>210</v>
      </c>
      <c r="H22" s="266" t="s">
        <v>210</v>
      </c>
      <c r="I22" s="266" t="s">
        <v>210</v>
      </c>
      <c r="J22" s="267">
        <f t="shared" si="0"/>
        <v>1</v>
      </c>
      <c r="K22" s="547"/>
      <c r="L22" s="266">
        <f>'5- Identificación de Riesgos'!I22</f>
        <v>0</v>
      </c>
      <c r="M22" s="315"/>
      <c r="N22" s="269"/>
      <c r="O22" s="269"/>
      <c r="P22" s="269"/>
      <c r="Q22" s="269"/>
      <c r="R22" s="267">
        <f t="shared" si="1"/>
        <v>0</v>
      </c>
      <c r="S22" s="547"/>
      <c r="T22" s="538"/>
      <c r="U22" s="538"/>
      <c r="V22" s="541"/>
    </row>
    <row r="23" spans="1:22" ht="261" customHeight="1" thickBot="1">
      <c r="A23" s="544"/>
      <c r="B23" s="538"/>
      <c r="C23" s="259" t="str">
        <f>'5- Identificación de Riesgos'!D23</f>
        <v>4. Baja participación e interés de los grupos del apoyo del SG-SST.</v>
      </c>
      <c r="D23" s="265"/>
      <c r="E23" s="277" t="s">
        <v>470</v>
      </c>
      <c r="F23" s="266" t="s">
        <v>210</v>
      </c>
      <c r="G23" s="266" t="s">
        <v>210</v>
      </c>
      <c r="H23" s="266" t="s">
        <v>210</v>
      </c>
      <c r="I23" s="266" t="s">
        <v>210</v>
      </c>
      <c r="J23" s="267">
        <f t="shared" si="0"/>
        <v>1</v>
      </c>
      <c r="K23" s="547"/>
      <c r="L23" s="266">
        <f>'5- Identificación de Riesgos'!I23</f>
        <v>0</v>
      </c>
      <c r="M23" s="314"/>
      <c r="N23" s="266"/>
      <c r="O23" s="266"/>
      <c r="P23" s="266"/>
      <c r="Q23" s="266"/>
      <c r="R23" s="267"/>
      <c r="S23" s="547"/>
      <c r="T23" s="538"/>
      <c r="U23" s="538"/>
      <c r="V23" s="541"/>
    </row>
    <row r="24" spans="1:22" hidden="1">
      <c r="A24" s="544"/>
      <c r="B24" s="538"/>
      <c r="C24" s="259">
        <f>'5- Identificación de Riesgos'!D24</f>
        <v>0</v>
      </c>
      <c r="D24" s="265"/>
      <c r="E24" s="265"/>
      <c r="F24" s="266"/>
      <c r="G24" s="266"/>
      <c r="H24" s="266"/>
      <c r="I24" s="266"/>
      <c r="J24" s="267">
        <f t="shared" si="0"/>
        <v>0</v>
      </c>
      <c r="K24" s="547"/>
      <c r="L24" s="266">
        <f>'5- Identificación de Riesgos'!I24</f>
        <v>0</v>
      </c>
      <c r="M24" s="308"/>
      <c r="N24" s="266"/>
      <c r="O24" s="266"/>
      <c r="P24" s="266"/>
      <c r="Q24" s="266"/>
      <c r="R24" s="267">
        <f t="shared" si="1"/>
        <v>0</v>
      </c>
      <c r="S24" s="547"/>
      <c r="T24" s="538"/>
      <c r="U24" s="538"/>
      <c r="V24" s="541"/>
    </row>
    <row r="25" spans="1:22" hidden="1">
      <c r="A25" s="544"/>
      <c r="B25" s="538"/>
      <c r="C25" s="259">
        <f>'5- Identificación de Riesgos'!D25</f>
        <v>0</v>
      </c>
      <c r="D25" s="265"/>
      <c r="E25" s="268"/>
      <c r="F25" s="266"/>
      <c r="G25" s="266"/>
      <c r="H25" s="266"/>
      <c r="I25" s="266"/>
      <c r="J25" s="267">
        <f t="shared" si="0"/>
        <v>0</v>
      </c>
      <c r="K25" s="547"/>
      <c r="L25" s="266">
        <f>'5- Identificación de Riesgos'!I25</f>
        <v>0</v>
      </c>
      <c r="M25" s="308"/>
      <c r="N25" s="266"/>
      <c r="O25" s="266"/>
      <c r="P25" s="266"/>
      <c r="Q25" s="266"/>
      <c r="R25" s="267">
        <f t="shared" si="1"/>
        <v>0</v>
      </c>
      <c r="S25" s="547"/>
      <c r="T25" s="538"/>
      <c r="U25" s="538"/>
      <c r="V25" s="541"/>
    </row>
    <row r="26" spans="1:22" hidden="1">
      <c r="A26" s="544"/>
      <c r="B26" s="538"/>
      <c r="C26" s="259">
        <f>'5- Identificación de Riesgos'!D26</f>
        <v>0</v>
      </c>
      <c r="D26" s="265"/>
      <c r="E26" s="268"/>
      <c r="F26" s="266"/>
      <c r="G26" s="266"/>
      <c r="H26" s="266"/>
      <c r="I26" s="266"/>
      <c r="J26" s="267">
        <f t="shared" si="0"/>
        <v>0</v>
      </c>
      <c r="K26" s="547"/>
      <c r="L26" s="266">
        <f>'5- Identificación de Riesgos'!I26</f>
        <v>0</v>
      </c>
      <c r="M26" s="308"/>
      <c r="N26" s="266"/>
      <c r="O26" s="266"/>
      <c r="P26" s="266"/>
      <c r="Q26" s="266"/>
      <c r="R26" s="267">
        <f t="shared" si="1"/>
        <v>0</v>
      </c>
      <c r="S26" s="547"/>
      <c r="T26" s="538"/>
      <c r="U26" s="538"/>
      <c r="V26" s="541"/>
    </row>
    <row r="27" spans="1:22" hidden="1">
      <c r="A27" s="544"/>
      <c r="B27" s="538"/>
      <c r="C27" s="259">
        <f>'5- Identificación de Riesgos'!D27</f>
        <v>0</v>
      </c>
      <c r="D27" s="265"/>
      <c r="E27" s="268"/>
      <c r="F27" s="266"/>
      <c r="G27" s="266"/>
      <c r="H27" s="266"/>
      <c r="I27" s="266"/>
      <c r="J27" s="267">
        <f t="shared" si="0"/>
        <v>0</v>
      </c>
      <c r="K27" s="547"/>
      <c r="L27" s="266">
        <f>'5- Identificación de Riesgos'!I27</f>
        <v>0</v>
      </c>
      <c r="M27" s="308"/>
      <c r="N27" s="266"/>
      <c r="O27" s="266"/>
      <c r="P27" s="266"/>
      <c r="Q27" s="266"/>
      <c r="R27" s="267">
        <f t="shared" si="1"/>
        <v>0</v>
      </c>
      <c r="S27" s="547"/>
      <c r="T27" s="538"/>
      <c r="U27" s="538"/>
      <c r="V27" s="541"/>
    </row>
    <row r="28" spans="1:22" hidden="1">
      <c r="A28" s="544"/>
      <c r="B28" s="538"/>
      <c r="C28" s="259">
        <f>'5- Identificación de Riesgos'!D28</f>
        <v>0</v>
      </c>
      <c r="D28" s="265"/>
      <c r="E28" s="268"/>
      <c r="F28" s="266"/>
      <c r="G28" s="266"/>
      <c r="H28" s="266"/>
      <c r="I28" s="266"/>
      <c r="J28" s="267">
        <f t="shared" si="0"/>
        <v>0</v>
      </c>
      <c r="K28" s="547"/>
      <c r="L28" s="266">
        <f>'5- Identificación de Riesgos'!I28</f>
        <v>0</v>
      </c>
      <c r="M28" s="308"/>
      <c r="N28" s="266"/>
      <c r="O28" s="266"/>
      <c r="P28" s="266"/>
      <c r="Q28" s="266"/>
      <c r="R28" s="267">
        <f t="shared" si="1"/>
        <v>0</v>
      </c>
      <c r="S28" s="547"/>
      <c r="T28" s="538"/>
      <c r="U28" s="538"/>
      <c r="V28" s="541"/>
    </row>
    <row r="29" spans="1:22" ht="15.75" hidden="1" thickBot="1">
      <c r="A29" s="545"/>
      <c r="B29" s="539"/>
      <c r="C29" s="276">
        <f>'5- Identificación de Riesgos'!D29</f>
        <v>0</v>
      </c>
      <c r="D29" s="271"/>
      <c r="E29" s="272"/>
      <c r="F29" s="273"/>
      <c r="G29" s="273"/>
      <c r="H29" s="273"/>
      <c r="I29" s="273"/>
      <c r="J29" s="274">
        <f t="shared" si="0"/>
        <v>0</v>
      </c>
      <c r="K29" s="548"/>
      <c r="L29" s="273">
        <f>'5- Identificación de Riesgos'!I29</f>
        <v>0</v>
      </c>
      <c r="M29" s="309"/>
      <c r="N29" s="273"/>
      <c r="O29" s="273"/>
      <c r="P29" s="273"/>
      <c r="Q29" s="273"/>
      <c r="R29" s="274">
        <f t="shared" si="1"/>
        <v>0</v>
      </c>
      <c r="S29" s="548"/>
      <c r="T29" s="539"/>
      <c r="U29" s="539"/>
      <c r="V29" s="542"/>
    </row>
    <row r="30" spans="1:22" ht="233.25" customHeight="1">
      <c r="A30" s="543">
        <f>'5- Identificación de Riesgos'!A30</f>
        <v>3</v>
      </c>
      <c r="B30" s="537" t="str">
        <f>'5- Identificación de Riesgos'!B30</f>
        <v xml:space="preserve">Aumento de Accidentes de trabajo y enfermedades laborales o salud pública </v>
      </c>
      <c r="C30" s="275" t="str">
        <f>'5- Identificación de Riesgos'!D30</f>
        <v>1.  Actos inseguros por parte de los servidores judiciales o terceros</v>
      </c>
      <c r="D30" s="260"/>
      <c r="E30" s="264" t="s">
        <v>456</v>
      </c>
      <c r="F30" s="261" t="s">
        <v>210</v>
      </c>
      <c r="G30" s="261" t="s">
        <v>210</v>
      </c>
      <c r="H30" s="261" t="s">
        <v>210</v>
      </c>
      <c r="I30" s="261" t="s">
        <v>210</v>
      </c>
      <c r="J30" s="262">
        <f t="shared" ref="J30:J69" si="3">COUNTIF(F30:I30,"SI")/4</f>
        <v>1</v>
      </c>
      <c r="K30" s="546">
        <f>AVERAGE(J30:J32)</f>
        <v>1</v>
      </c>
      <c r="L30" s="263" t="str">
        <f>'5- Identificación de Riesgos'!I30</f>
        <v>Interrupción o afectación en la prestación del servicio judicial</v>
      </c>
      <c r="M30" s="326" t="s">
        <v>545</v>
      </c>
      <c r="N30" s="263" t="s">
        <v>210</v>
      </c>
      <c r="O30" s="263" t="s">
        <v>210</v>
      </c>
      <c r="P30" s="263" t="s">
        <v>210</v>
      </c>
      <c r="Q30" s="263" t="s">
        <v>210</v>
      </c>
      <c r="R30" s="262">
        <f t="shared" ref="R30:R59" si="4">SUM(COUNTIF(N30,"SI")*25%,COUNTIF(O30,"SI")*40%,COUNTIF(P30,"SI")*25%,COUNTIF(Q30,"SI")*10%)</f>
        <v>1</v>
      </c>
      <c r="S30" s="546">
        <f t="shared" ref="S30" si="5">AVERAGE(R30:R39)</f>
        <v>0.33333333333333331</v>
      </c>
      <c r="T30" s="53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53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540" t="str">
        <f>CONCATENATE(VLOOKUP((LEFT(T30,LEN(T30)-4)&amp;LEFT(U30,LEN(U30)-4)),'9- Matriz de Calor '!$D$18:$E$42,2,0)," - ",RIGHT(T30,1)*RIGHT(U30,1))</f>
        <v>Moderado - 3</v>
      </c>
    </row>
    <row r="31" spans="1:22" ht="184.5" customHeight="1">
      <c r="A31" s="544"/>
      <c r="B31" s="538"/>
      <c r="C31" s="259" t="str">
        <f>'5- Identificación de Riesgos'!D31</f>
        <v>2. Exposición a agentes peligrosos</v>
      </c>
      <c r="D31" s="265"/>
      <c r="E31" s="268" t="s">
        <v>457</v>
      </c>
      <c r="F31" s="266" t="s">
        <v>210</v>
      </c>
      <c r="G31" s="266" t="s">
        <v>210</v>
      </c>
      <c r="H31" s="266" t="s">
        <v>210</v>
      </c>
      <c r="I31" s="266" t="s">
        <v>210</v>
      </c>
      <c r="J31" s="267">
        <f t="shared" si="3"/>
        <v>1</v>
      </c>
      <c r="K31" s="547"/>
      <c r="L31" s="266" t="str">
        <f>'5- Identificación de Riesgos'!I31</f>
        <v>Afectación Ambiental</v>
      </c>
      <c r="M31" s="327" t="s">
        <v>546</v>
      </c>
      <c r="N31" s="266" t="s">
        <v>210</v>
      </c>
      <c r="O31" s="266" t="s">
        <v>210</v>
      </c>
      <c r="P31" s="266" t="s">
        <v>210</v>
      </c>
      <c r="Q31" s="266" t="s">
        <v>210</v>
      </c>
      <c r="R31" s="267">
        <f t="shared" si="4"/>
        <v>1</v>
      </c>
      <c r="S31" s="547"/>
      <c r="T31" s="538"/>
      <c r="U31" s="538"/>
      <c r="V31" s="541"/>
    </row>
    <row r="32" spans="1:22" ht="243.75" customHeight="1" thickBot="1">
      <c r="A32" s="544"/>
      <c r="B32" s="538"/>
      <c r="C32" s="259" t="str">
        <f>'5- Identificación de Riesgos'!D32</f>
        <v>3. Deficiencias en la gestión del riesgo</v>
      </c>
      <c r="D32" s="265"/>
      <c r="E32" s="268" t="s">
        <v>517</v>
      </c>
      <c r="F32" s="266" t="s">
        <v>210</v>
      </c>
      <c r="G32" s="266" t="s">
        <v>210</v>
      </c>
      <c r="H32" s="266" t="s">
        <v>210</v>
      </c>
      <c r="I32" s="266" t="s">
        <v>210</v>
      </c>
      <c r="J32" s="267">
        <f t="shared" si="3"/>
        <v>1</v>
      </c>
      <c r="K32" s="547"/>
      <c r="L32" s="266" t="str">
        <f>'5- Identificación de Riesgos'!I32</f>
        <v>Afectación Económica</v>
      </c>
      <c r="M32" s="315" t="s">
        <v>547</v>
      </c>
      <c r="N32" s="269" t="s">
        <v>210</v>
      </c>
      <c r="O32" s="269" t="s">
        <v>210</v>
      </c>
      <c r="P32" s="269" t="s">
        <v>210</v>
      </c>
      <c r="Q32" s="269" t="s">
        <v>210</v>
      </c>
      <c r="R32" s="267">
        <f t="shared" si="4"/>
        <v>1</v>
      </c>
      <c r="S32" s="547"/>
      <c r="T32" s="538"/>
      <c r="U32" s="538"/>
      <c r="V32" s="541"/>
    </row>
    <row r="33" spans="1:22" ht="72.75" hidden="1" customHeight="1" thickBot="1">
      <c r="A33" s="544"/>
      <c r="B33" s="538"/>
      <c r="C33" s="259">
        <f>'5- Identificación de Riesgos'!D33</f>
        <v>0</v>
      </c>
      <c r="D33" s="265"/>
      <c r="E33" s="268"/>
      <c r="F33" s="266"/>
      <c r="G33" s="266"/>
      <c r="H33" s="266"/>
      <c r="I33" s="266"/>
      <c r="J33" s="267"/>
      <c r="K33" s="547"/>
      <c r="L33" s="266"/>
      <c r="M33" s="314"/>
      <c r="N33" s="266"/>
      <c r="O33" s="266"/>
      <c r="P33" s="266"/>
      <c r="Q33" s="266"/>
      <c r="R33" s="267"/>
      <c r="S33" s="547"/>
      <c r="T33" s="538"/>
      <c r="U33" s="538"/>
      <c r="V33" s="541"/>
    </row>
    <row r="34" spans="1:22" hidden="1">
      <c r="A34" s="544"/>
      <c r="B34" s="538"/>
      <c r="C34" s="259">
        <f>'5- Identificación de Riesgos'!D34</f>
        <v>0</v>
      </c>
      <c r="D34" s="265"/>
      <c r="E34" s="265"/>
      <c r="F34" s="266"/>
      <c r="G34" s="266"/>
      <c r="H34" s="266"/>
      <c r="I34" s="266"/>
      <c r="J34" s="267">
        <f t="shared" si="3"/>
        <v>0</v>
      </c>
      <c r="K34" s="547"/>
      <c r="L34" s="266">
        <f>'5- Identificación de Riesgos'!I34</f>
        <v>0</v>
      </c>
      <c r="M34" s="308"/>
      <c r="N34" s="266"/>
      <c r="O34" s="266"/>
      <c r="P34" s="266"/>
      <c r="Q34" s="266"/>
      <c r="R34" s="267">
        <f t="shared" si="4"/>
        <v>0</v>
      </c>
      <c r="S34" s="547"/>
      <c r="T34" s="538"/>
      <c r="U34" s="538"/>
      <c r="V34" s="541"/>
    </row>
    <row r="35" spans="1:22" hidden="1">
      <c r="A35" s="544"/>
      <c r="B35" s="538"/>
      <c r="C35" s="259">
        <f>'5- Identificación de Riesgos'!D35</f>
        <v>0</v>
      </c>
      <c r="D35" s="265"/>
      <c r="E35" s="268"/>
      <c r="F35" s="266"/>
      <c r="G35" s="266"/>
      <c r="H35" s="266"/>
      <c r="I35" s="266"/>
      <c r="J35" s="267">
        <f t="shared" si="3"/>
        <v>0</v>
      </c>
      <c r="K35" s="547"/>
      <c r="L35" s="266">
        <f>'5- Identificación de Riesgos'!I35</f>
        <v>0</v>
      </c>
      <c r="M35" s="308"/>
      <c r="N35" s="266"/>
      <c r="O35" s="266"/>
      <c r="P35" s="266"/>
      <c r="Q35" s="266"/>
      <c r="R35" s="267">
        <f t="shared" si="4"/>
        <v>0</v>
      </c>
      <c r="S35" s="547"/>
      <c r="T35" s="538"/>
      <c r="U35" s="538"/>
      <c r="V35" s="541"/>
    </row>
    <row r="36" spans="1:22" hidden="1">
      <c r="A36" s="544"/>
      <c r="B36" s="538"/>
      <c r="C36" s="259">
        <f>'5- Identificación de Riesgos'!D36</f>
        <v>0</v>
      </c>
      <c r="D36" s="265"/>
      <c r="E36" s="268"/>
      <c r="F36" s="266"/>
      <c r="G36" s="266"/>
      <c r="H36" s="266"/>
      <c r="I36" s="266"/>
      <c r="J36" s="267">
        <f t="shared" si="3"/>
        <v>0</v>
      </c>
      <c r="K36" s="547"/>
      <c r="L36" s="266">
        <f>'5- Identificación de Riesgos'!I36</f>
        <v>0</v>
      </c>
      <c r="M36" s="308"/>
      <c r="N36" s="266"/>
      <c r="O36" s="266"/>
      <c r="P36" s="266"/>
      <c r="Q36" s="266"/>
      <c r="R36" s="267">
        <f t="shared" si="4"/>
        <v>0</v>
      </c>
      <c r="S36" s="547"/>
      <c r="T36" s="538"/>
      <c r="U36" s="538"/>
      <c r="V36" s="541"/>
    </row>
    <row r="37" spans="1:22" hidden="1">
      <c r="A37" s="544"/>
      <c r="B37" s="538"/>
      <c r="C37" s="259">
        <f>'5- Identificación de Riesgos'!D37</f>
        <v>0</v>
      </c>
      <c r="D37" s="265"/>
      <c r="E37" s="268"/>
      <c r="F37" s="266"/>
      <c r="G37" s="266"/>
      <c r="H37" s="266"/>
      <c r="I37" s="266"/>
      <c r="J37" s="267">
        <f t="shared" si="3"/>
        <v>0</v>
      </c>
      <c r="K37" s="547"/>
      <c r="L37" s="266">
        <f>'5- Identificación de Riesgos'!I37</f>
        <v>0</v>
      </c>
      <c r="M37" s="308"/>
      <c r="N37" s="266"/>
      <c r="O37" s="266"/>
      <c r="P37" s="266"/>
      <c r="Q37" s="266"/>
      <c r="R37" s="267">
        <f t="shared" si="4"/>
        <v>0</v>
      </c>
      <c r="S37" s="547"/>
      <c r="T37" s="538"/>
      <c r="U37" s="538"/>
      <c r="V37" s="541"/>
    </row>
    <row r="38" spans="1:22" hidden="1">
      <c r="A38" s="544"/>
      <c r="B38" s="538"/>
      <c r="C38" s="259">
        <f>'5- Identificación de Riesgos'!D38</f>
        <v>0</v>
      </c>
      <c r="D38" s="265"/>
      <c r="E38" s="268"/>
      <c r="F38" s="266"/>
      <c r="G38" s="266"/>
      <c r="H38" s="266"/>
      <c r="I38" s="266"/>
      <c r="J38" s="267">
        <f t="shared" si="3"/>
        <v>0</v>
      </c>
      <c r="K38" s="547"/>
      <c r="L38" s="266">
        <f>'5- Identificación de Riesgos'!I38</f>
        <v>0</v>
      </c>
      <c r="M38" s="308"/>
      <c r="N38" s="266"/>
      <c r="O38" s="266"/>
      <c r="P38" s="266"/>
      <c r="Q38" s="266"/>
      <c r="R38" s="267">
        <f t="shared" si="4"/>
        <v>0</v>
      </c>
      <c r="S38" s="547"/>
      <c r="T38" s="538"/>
      <c r="U38" s="538"/>
      <c r="V38" s="541"/>
    </row>
    <row r="39" spans="1:22" ht="15.75" hidden="1" thickBot="1">
      <c r="A39" s="545"/>
      <c r="B39" s="539"/>
      <c r="C39" s="276">
        <f>'5- Identificación de Riesgos'!D39</f>
        <v>0</v>
      </c>
      <c r="D39" s="271"/>
      <c r="E39" s="272"/>
      <c r="F39" s="273"/>
      <c r="G39" s="273"/>
      <c r="H39" s="273"/>
      <c r="I39" s="273"/>
      <c r="J39" s="274">
        <f t="shared" si="3"/>
        <v>0</v>
      </c>
      <c r="K39" s="548"/>
      <c r="L39" s="273">
        <f>'5- Identificación de Riesgos'!I39</f>
        <v>0</v>
      </c>
      <c r="M39" s="309"/>
      <c r="N39" s="273"/>
      <c r="O39" s="273"/>
      <c r="P39" s="273"/>
      <c r="Q39" s="273"/>
      <c r="R39" s="274">
        <f t="shared" si="4"/>
        <v>0</v>
      </c>
      <c r="S39" s="548"/>
      <c r="T39" s="539"/>
      <c r="U39" s="539"/>
      <c r="V39" s="542"/>
    </row>
    <row r="40" spans="1:22" ht="261.75" customHeight="1">
      <c r="A40" s="524">
        <f>'5- Identificación de Riesgos'!A40</f>
        <v>4</v>
      </c>
      <c r="B40" s="450" t="str">
        <f>'5- Identificación de Riesgos'!B40</f>
        <v>Recibir dádivas o beneficios a nombre propio o de terceros para  desviar recursos, no presentar o presentar reportes con información no veraz</v>
      </c>
      <c r="C40" s="253" t="str">
        <f>'5- Identificación de Riesgos'!D40</f>
        <v>1. Débil cultura de integridad y ética pública.</v>
      </c>
      <c r="D40" s="248"/>
      <c r="E40" s="256" t="s">
        <v>518</v>
      </c>
      <c r="F40" s="249" t="s">
        <v>210</v>
      </c>
      <c r="G40" s="249" t="s">
        <v>210</v>
      </c>
      <c r="H40" s="249" t="s">
        <v>211</v>
      </c>
      <c r="I40" s="249" t="s">
        <v>211</v>
      </c>
      <c r="J40" s="201">
        <f t="shared" si="3"/>
        <v>0.5</v>
      </c>
      <c r="K40" s="531">
        <f>AVERAGE(J40:J44)</f>
        <v>0.1</v>
      </c>
      <c r="L40" s="249" t="str">
        <f>'5- Identificación de Riesgos'!I40</f>
        <v>Afectación Económica</v>
      </c>
      <c r="M40" s="328" t="s">
        <v>548</v>
      </c>
      <c r="N40" s="249" t="s">
        <v>210</v>
      </c>
      <c r="O40" s="249" t="s">
        <v>210</v>
      </c>
      <c r="P40" s="249" t="s">
        <v>210</v>
      </c>
      <c r="Q40" s="249" t="s">
        <v>210</v>
      </c>
      <c r="R40" s="201">
        <f t="shared" si="4"/>
        <v>1</v>
      </c>
      <c r="S40" s="531">
        <f t="shared" ref="S40" si="6">AVERAGE(R40:R49)</f>
        <v>0.2857142857142857</v>
      </c>
      <c r="T40" s="45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5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527" t="str">
        <f>CONCATENATE(VLOOKUP((LEFT(T40,LEN(T40)-4)&amp;LEFT(U40,LEN(U40)-4)),'9- Matriz de Calor '!$D$18:$E$42,2,0)," - ",RIGHT(T40,1)*RIGHT(U40,1))</f>
        <v>Moderado - 3</v>
      </c>
    </row>
    <row r="41" spans="1:22" ht="112.5" customHeight="1">
      <c r="A41" s="525"/>
      <c r="B41" s="451"/>
      <c r="C41" s="247" t="str">
        <f>'5- Identificación de Riesgos'!D41</f>
        <v>2. Falta de controles internos eficaces en la validación de incapacidades o reportes médicos.</v>
      </c>
      <c r="D41" s="240"/>
      <c r="E41" s="235" t="s">
        <v>519</v>
      </c>
      <c r="F41" s="250" t="s">
        <v>211</v>
      </c>
      <c r="G41" s="250" t="s">
        <v>211</v>
      </c>
      <c r="H41" s="250" t="s">
        <v>211</v>
      </c>
      <c r="I41" s="250" t="s">
        <v>211</v>
      </c>
      <c r="J41" s="199">
        <f t="shared" si="3"/>
        <v>0</v>
      </c>
      <c r="K41" s="532"/>
      <c r="L41" s="250" t="str">
        <f>'5- Identificación de Riesgos'!I41</f>
        <v>Afectación de reputacion,imagén,  credibilidad, satisfacción de usuarios y PI</v>
      </c>
      <c r="M41" s="329" t="s">
        <v>549</v>
      </c>
      <c r="N41" s="321" t="s">
        <v>210</v>
      </c>
      <c r="O41" s="321" t="s">
        <v>210</v>
      </c>
      <c r="P41" s="321" t="s">
        <v>210</v>
      </c>
      <c r="Q41" s="321" t="s">
        <v>210</v>
      </c>
      <c r="R41" s="199">
        <f t="shared" si="4"/>
        <v>1</v>
      </c>
      <c r="S41" s="532"/>
      <c r="T41" s="451"/>
      <c r="U41" s="451"/>
      <c r="V41" s="528"/>
    </row>
    <row r="42" spans="1:22" ht="85.5" customHeight="1">
      <c r="A42" s="525"/>
      <c r="B42" s="451"/>
      <c r="C42" s="247" t="str">
        <f>'5- Identificación de Riesgos'!D42</f>
        <v>3. Uso indebido del cargo por parte de superiores jerárquicos para proteger o beneficiar al implicado.</v>
      </c>
      <c r="D42" s="240"/>
      <c r="E42" s="235" t="s">
        <v>520</v>
      </c>
      <c r="F42" s="300" t="s">
        <v>211</v>
      </c>
      <c r="G42" s="300" t="s">
        <v>211</v>
      </c>
      <c r="H42" s="300" t="s">
        <v>211</v>
      </c>
      <c r="I42" s="300" t="s">
        <v>211</v>
      </c>
      <c r="J42" s="199">
        <f t="shared" si="3"/>
        <v>0</v>
      </c>
      <c r="K42" s="532"/>
      <c r="L42" s="250">
        <f>'5- Identificación de Riesgos'!I42</f>
        <v>0</v>
      </c>
      <c r="M42" s="312"/>
      <c r="N42" s="251"/>
      <c r="O42" s="251"/>
      <c r="P42" s="251"/>
      <c r="Q42" s="251"/>
      <c r="R42" s="199"/>
      <c r="S42" s="532"/>
      <c r="T42" s="451"/>
      <c r="U42" s="451"/>
      <c r="V42" s="528"/>
    </row>
    <row r="43" spans="1:22" ht="119.25" customHeight="1">
      <c r="A43" s="525"/>
      <c r="B43" s="451"/>
      <c r="C43" s="247" t="str">
        <f>'5- Identificación de Riesgos'!D43</f>
        <v>4. Conflictos de interés no declarados (relaciones personales o económicas entre servidores).</v>
      </c>
      <c r="D43" s="240"/>
      <c r="E43" s="235" t="s">
        <v>521</v>
      </c>
      <c r="F43" s="300" t="s">
        <v>211</v>
      </c>
      <c r="G43" s="300" t="s">
        <v>211</v>
      </c>
      <c r="H43" s="300" t="s">
        <v>211</v>
      </c>
      <c r="I43" s="300" t="s">
        <v>211</v>
      </c>
      <c r="J43" s="199">
        <f t="shared" si="3"/>
        <v>0</v>
      </c>
      <c r="K43" s="532"/>
      <c r="L43" s="250">
        <f>'5- Identificación de Riesgos'!I43</f>
        <v>0</v>
      </c>
      <c r="M43" s="313"/>
      <c r="N43" s="250"/>
      <c r="O43" s="250"/>
      <c r="P43" s="250"/>
      <c r="Q43" s="250"/>
      <c r="R43" s="199"/>
      <c r="S43" s="532"/>
      <c r="T43" s="451"/>
      <c r="U43" s="451"/>
      <c r="V43" s="528"/>
    </row>
    <row r="44" spans="1:22" ht="96" customHeight="1" thickBot="1">
      <c r="A44" s="525"/>
      <c r="B44" s="451"/>
      <c r="C44" s="247" t="str">
        <f>'5- Identificación de Riesgos'!D44</f>
        <v>5. Acceso privilegiado o manipulación de sistemas de información por parte de personas cercanas al favorecido</v>
      </c>
      <c r="D44" s="240"/>
      <c r="E44" s="240" t="s">
        <v>522</v>
      </c>
      <c r="F44" s="300" t="s">
        <v>211</v>
      </c>
      <c r="G44" s="300" t="s">
        <v>211</v>
      </c>
      <c r="H44" s="300" t="s">
        <v>211</v>
      </c>
      <c r="I44" s="300" t="s">
        <v>211</v>
      </c>
      <c r="J44" s="199">
        <f t="shared" si="3"/>
        <v>0</v>
      </c>
      <c r="K44" s="532"/>
      <c r="L44" s="250">
        <f>'5- Identificación de Riesgos'!I44</f>
        <v>0</v>
      </c>
      <c r="M44" s="313"/>
      <c r="N44" s="250"/>
      <c r="O44" s="250"/>
      <c r="P44" s="250"/>
      <c r="Q44" s="250"/>
      <c r="R44" s="199"/>
      <c r="S44" s="532"/>
      <c r="T44" s="451"/>
      <c r="U44" s="451"/>
      <c r="V44" s="528"/>
    </row>
    <row r="45" spans="1:22" hidden="1">
      <c r="A45" s="525"/>
      <c r="B45" s="451"/>
      <c r="C45" s="247">
        <f>'5- Identificación de Riesgos'!D45</f>
        <v>0</v>
      </c>
      <c r="D45" s="240"/>
      <c r="E45" s="235"/>
      <c r="F45" s="250"/>
      <c r="G45" s="250"/>
      <c r="H45" s="250"/>
      <c r="I45" s="250"/>
      <c r="J45" s="199">
        <f t="shared" si="3"/>
        <v>0</v>
      </c>
      <c r="K45" s="532"/>
      <c r="L45" s="250">
        <f>'5- Identificación de Riesgos'!I45</f>
        <v>0</v>
      </c>
      <c r="M45" s="310"/>
      <c r="N45" s="250"/>
      <c r="O45" s="250"/>
      <c r="P45" s="250"/>
      <c r="Q45" s="250"/>
      <c r="R45" s="199">
        <f t="shared" si="4"/>
        <v>0</v>
      </c>
      <c r="S45" s="532"/>
      <c r="T45" s="451"/>
      <c r="U45" s="451"/>
      <c r="V45" s="528"/>
    </row>
    <row r="46" spans="1:22" hidden="1">
      <c r="A46" s="525"/>
      <c r="B46" s="451"/>
      <c r="C46" s="247">
        <f>'5- Identificación de Riesgos'!D46</f>
        <v>0</v>
      </c>
      <c r="D46" s="240"/>
      <c r="E46" s="235"/>
      <c r="F46" s="250"/>
      <c r="G46" s="250"/>
      <c r="H46" s="250"/>
      <c r="I46" s="250"/>
      <c r="J46" s="199">
        <f t="shared" si="3"/>
        <v>0</v>
      </c>
      <c r="K46" s="532"/>
      <c r="L46" s="250">
        <f>'5- Identificación de Riesgos'!I46</f>
        <v>0</v>
      </c>
      <c r="M46" s="310"/>
      <c r="N46" s="250"/>
      <c r="O46" s="250"/>
      <c r="P46" s="250"/>
      <c r="Q46" s="250"/>
      <c r="R46" s="199">
        <f t="shared" si="4"/>
        <v>0</v>
      </c>
      <c r="S46" s="532"/>
      <c r="T46" s="451"/>
      <c r="U46" s="451"/>
      <c r="V46" s="528"/>
    </row>
    <row r="47" spans="1:22" hidden="1">
      <c r="A47" s="525"/>
      <c r="B47" s="451"/>
      <c r="C47" s="247">
        <f>'5- Identificación de Riesgos'!D47</f>
        <v>0</v>
      </c>
      <c r="D47" s="240"/>
      <c r="E47" s="235"/>
      <c r="F47" s="250"/>
      <c r="G47" s="250"/>
      <c r="H47" s="250"/>
      <c r="I47" s="250"/>
      <c r="J47" s="199">
        <f t="shared" si="3"/>
        <v>0</v>
      </c>
      <c r="K47" s="532"/>
      <c r="L47" s="250">
        <f>'5- Identificación de Riesgos'!I47</f>
        <v>0</v>
      </c>
      <c r="M47" s="310"/>
      <c r="N47" s="250"/>
      <c r="O47" s="250"/>
      <c r="P47" s="250"/>
      <c r="Q47" s="250"/>
      <c r="R47" s="199">
        <f t="shared" si="4"/>
        <v>0</v>
      </c>
      <c r="S47" s="532"/>
      <c r="T47" s="451"/>
      <c r="U47" s="451"/>
      <c r="V47" s="528"/>
    </row>
    <row r="48" spans="1:22" hidden="1">
      <c r="A48" s="525"/>
      <c r="B48" s="451"/>
      <c r="C48" s="247">
        <f>'5- Identificación de Riesgos'!D48</f>
        <v>0</v>
      </c>
      <c r="D48" s="240"/>
      <c r="E48" s="235"/>
      <c r="F48" s="250"/>
      <c r="G48" s="250"/>
      <c r="H48" s="250"/>
      <c r="I48" s="250"/>
      <c r="J48" s="199">
        <f t="shared" si="3"/>
        <v>0</v>
      </c>
      <c r="K48" s="532"/>
      <c r="L48" s="250">
        <f>'5- Identificación de Riesgos'!I48</f>
        <v>0</v>
      </c>
      <c r="M48" s="310"/>
      <c r="N48" s="250"/>
      <c r="O48" s="250"/>
      <c r="P48" s="250"/>
      <c r="Q48" s="250"/>
      <c r="R48" s="199">
        <f t="shared" si="4"/>
        <v>0</v>
      </c>
      <c r="S48" s="532"/>
      <c r="T48" s="451"/>
      <c r="U48" s="451"/>
      <c r="V48" s="528"/>
    </row>
    <row r="49" spans="1:22" ht="15.75" hidden="1" thickBot="1">
      <c r="A49" s="530"/>
      <c r="B49" s="452"/>
      <c r="C49" s="254">
        <f>'5- Identificación de Riesgos'!D49</f>
        <v>0</v>
      </c>
      <c r="D49" s="241"/>
      <c r="E49" s="105"/>
      <c r="F49" s="252"/>
      <c r="G49" s="252"/>
      <c r="H49" s="252"/>
      <c r="I49" s="252"/>
      <c r="J49" s="200">
        <f t="shared" si="3"/>
        <v>0</v>
      </c>
      <c r="K49" s="533"/>
      <c r="L49" s="252">
        <f>'5- Identificación de Riesgos'!I49</f>
        <v>0</v>
      </c>
      <c r="M49" s="311"/>
      <c r="N49" s="252"/>
      <c r="O49" s="252"/>
      <c r="P49" s="252"/>
      <c r="Q49" s="252"/>
      <c r="R49" s="200">
        <f t="shared" si="4"/>
        <v>0</v>
      </c>
      <c r="S49" s="533"/>
      <c r="T49" s="452"/>
      <c r="U49" s="452"/>
      <c r="V49" s="529"/>
    </row>
    <row r="50" spans="1:22" ht="120">
      <c r="A50" s="524">
        <f>'5- Identificación de Riesgos'!A50</f>
        <v>5</v>
      </c>
      <c r="B50" s="450" t="str">
        <f>'5- Identificación de Riesgos'!B50</f>
        <v>Ofrecer, prometer y entregar, aceptar o solicitar una ventaja indebida  para influir o direccionar  la formulación de   requisitos habilitantes y/o técnicos  para satisfacer un interés personal, de manera directa, indirecta o interpuesta por otras personas</v>
      </c>
      <c r="C50" s="253" t="str">
        <f>'5- Identificación de Riesgos'!D50</f>
        <v>1. Falsificación de documentación de soporte o certificaciones técnicas.</v>
      </c>
      <c r="D50" s="248"/>
      <c r="E50" s="256" t="s">
        <v>523</v>
      </c>
      <c r="F50" s="302" t="s">
        <v>210</v>
      </c>
      <c r="G50" s="302" t="s">
        <v>210</v>
      </c>
      <c r="H50" s="302" t="s">
        <v>210</v>
      </c>
      <c r="I50" s="302" t="s">
        <v>210</v>
      </c>
      <c r="J50" s="201">
        <f t="shared" si="3"/>
        <v>1</v>
      </c>
      <c r="K50" s="531">
        <f>AVERAGE(J50:J53)</f>
        <v>1</v>
      </c>
      <c r="L50" s="249" t="str">
        <f>'5- Identificación de Riesgos'!I50</f>
        <v>Afectación Económica</v>
      </c>
      <c r="M50" s="328" t="s">
        <v>550</v>
      </c>
      <c r="N50" s="249" t="s">
        <v>210</v>
      </c>
      <c r="O50" s="249" t="s">
        <v>210</v>
      </c>
      <c r="P50" s="249" t="s">
        <v>210</v>
      </c>
      <c r="Q50" s="249" t="s">
        <v>210</v>
      </c>
      <c r="R50" s="201">
        <f t="shared" si="4"/>
        <v>1</v>
      </c>
      <c r="S50" s="531">
        <f t="shared" ref="S50" si="7">AVERAGE(R50:R59)</f>
        <v>0.4</v>
      </c>
      <c r="T50" s="45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45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527" t="str">
        <f>CONCATENATE(VLOOKUP((LEFT(T50,LEN(T50)-4)&amp;LEFT(U50,LEN(U50)-4)),'9- Matriz de Calor '!$D$18:$E$42,2,0)," - ",RIGHT(T50,1)*RIGHT(U50,1))</f>
        <v>Moderado - 6</v>
      </c>
    </row>
    <row r="51" spans="1:22" ht="139.5" customHeight="1">
      <c r="A51" s="525"/>
      <c r="B51" s="451"/>
      <c r="C51" s="247" t="str">
        <f>'5- Identificación de Riesgos'!D51</f>
        <v>2. Deficiencias en la trazabilidad documental y de decisiones durante la etapa de estructuración o pliegos.</v>
      </c>
      <c r="D51" s="240"/>
      <c r="E51" s="235" t="s">
        <v>524</v>
      </c>
      <c r="F51" s="300" t="s">
        <v>210</v>
      </c>
      <c r="G51" s="300" t="s">
        <v>210</v>
      </c>
      <c r="H51" s="300" t="s">
        <v>210</v>
      </c>
      <c r="I51" s="300" t="s">
        <v>210</v>
      </c>
      <c r="J51" s="199">
        <f t="shared" si="3"/>
        <v>1</v>
      </c>
      <c r="K51" s="532"/>
      <c r="L51" s="250" t="str">
        <f>'5- Identificación de Riesgos'!I51</f>
        <v>Afectación de reputacion,imagén,  credibilidad, satisfacción de usuarios y PI</v>
      </c>
      <c r="M51" s="313" t="s">
        <v>554</v>
      </c>
      <c r="N51" s="250" t="s">
        <v>210</v>
      </c>
      <c r="O51" s="250" t="s">
        <v>210</v>
      </c>
      <c r="P51" s="250" t="s">
        <v>210</v>
      </c>
      <c r="Q51" s="250" t="s">
        <v>210</v>
      </c>
      <c r="R51" s="199">
        <f t="shared" si="4"/>
        <v>1</v>
      </c>
      <c r="S51" s="532"/>
      <c r="T51" s="451"/>
      <c r="U51" s="451"/>
      <c r="V51" s="528"/>
    </row>
    <row r="52" spans="1:22" ht="87" customHeight="1">
      <c r="A52" s="525"/>
      <c r="B52" s="451"/>
      <c r="C52" s="247" t="str">
        <f>'5- Identificación de Riesgos'!D52</f>
        <v>3. Abuso de poder o influencia por parte de mandos medios o altos para favorecer a ciertos oferentes.</v>
      </c>
      <c r="D52" s="240"/>
      <c r="E52" s="235" t="s">
        <v>525</v>
      </c>
      <c r="F52" s="250" t="s">
        <v>210</v>
      </c>
      <c r="G52" s="250" t="s">
        <v>210</v>
      </c>
      <c r="H52" s="250" t="s">
        <v>210</v>
      </c>
      <c r="I52" s="250" t="s">
        <v>210</v>
      </c>
      <c r="J52" s="199">
        <f t="shared" si="3"/>
        <v>1</v>
      </c>
      <c r="K52" s="532"/>
      <c r="L52" s="250" t="str">
        <f>'5- Identificación de Riesgos'!I52</f>
        <v>Interrupción o afectación en la prestación del servicio administrativo</v>
      </c>
      <c r="M52" s="313" t="s">
        <v>551</v>
      </c>
      <c r="N52" s="317" t="s">
        <v>210</v>
      </c>
      <c r="O52" s="317" t="s">
        <v>210</v>
      </c>
      <c r="P52" s="317" t="s">
        <v>210</v>
      </c>
      <c r="Q52" s="317" t="s">
        <v>210</v>
      </c>
      <c r="R52" s="199">
        <f t="shared" si="4"/>
        <v>1</v>
      </c>
      <c r="S52" s="532"/>
      <c r="T52" s="451"/>
      <c r="U52" s="451"/>
      <c r="V52" s="528"/>
    </row>
    <row r="53" spans="1:22" ht="60" customHeight="1" thickBot="1">
      <c r="A53" s="525"/>
      <c r="B53" s="451"/>
      <c r="C53" s="247" t="str">
        <f>'5- Identificación de Riesgos'!D53</f>
        <v>4. Presión o coacción por parte de terceros interesados (empresas, políticos, redes clientelistas).</v>
      </c>
      <c r="D53" s="240"/>
      <c r="E53" s="235" t="s">
        <v>526</v>
      </c>
      <c r="F53" s="300" t="s">
        <v>210</v>
      </c>
      <c r="G53" s="300" t="s">
        <v>210</v>
      </c>
      <c r="H53" s="300" t="s">
        <v>210</v>
      </c>
      <c r="I53" s="300" t="s">
        <v>210</v>
      </c>
      <c r="J53" s="199">
        <f t="shared" si="3"/>
        <v>1</v>
      </c>
      <c r="K53" s="532"/>
      <c r="L53" s="250" t="str">
        <f>'5- Identificación de Riesgos'!I53</f>
        <v>Incumplimiento de las metas establecidas</v>
      </c>
      <c r="M53" s="313" t="s">
        <v>552</v>
      </c>
      <c r="N53" s="317" t="s">
        <v>210</v>
      </c>
      <c r="O53" s="317" t="s">
        <v>210</v>
      </c>
      <c r="P53" s="317" t="s">
        <v>210</v>
      </c>
      <c r="Q53" s="317" t="s">
        <v>210</v>
      </c>
      <c r="R53" s="199">
        <f t="shared" si="4"/>
        <v>1</v>
      </c>
      <c r="S53" s="532"/>
      <c r="T53" s="451"/>
      <c r="U53" s="451"/>
      <c r="V53" s="528"/>
    </row>
    <row r="54" spans="1:22" ht="15.75" hidden="1" thickBot="1">
      <c r="A54" s="525"/>
      <c r="B54" s="451"/>
      <c r="C54" s="247">
        <f>'5- Identificación de Riesgos'!D54</f>
        <v>0</v>
      </c>
      <c r="D54" s="240"/>
      <c r="E54" s="240"/>
      <c r="F54" s="250"/>
      <c r="G54" s="250"/>
      <c r="H54" s="250"/>
      <c r="I54" s="250"/>
      <c r="J54" s="199">
        <f t="shared" si="3"/>
        <v>0</v>
      </c>
      <c r="K54" s="532"/>
      <c r="L54" s="250">
        <f>'5- Identificación de Riesgos'!I54</f>
        <v>0</v>
      </c>
      <c r="M54" s="313"/>
      <c r="N54" s="250"/>
      <c r="O54" s="250"/>
      <c r="P54" s="250"/>
      <c r="Q54" s="250"/>
      <c r="R54" s="199">
        <f t="shared" si="4"/>
        <v>0</v>
      </c>
      <c r="S54" s="532"/>
      <c r="T54" s="451"/>
      <c r="U54" s="451"/>
      <c r="V54" s="528"/>
    </row>
    <row r="55" spans="1:22" ht="15.75" hidden="1" thickBot="1">
      <c r="A55" s="525"/>
      <c r="B55" s="451"/>
      <c r="C55" s="247">
        <f>'5- Identificación de Riesgos'!D55</f>
        <v>0</v>
      </c>
      <c r="D55" s="240"/>
      <c r="E55" s="235"/>
      <c r="F55" s="250"/>
      <c r="G55" s="250"/>
      <c r="H55" s="250"/>
      <c r="I55" s="250"/>
      <c r="J55" s="199">
        <f t="shared" si="3"/>
        <v>0</v>
      </c>
      <c r="K55" s="532"/>
      <c r="L55" s="250">
        <f>'5- Identificación de Riesgos'!I55</f>
        <v>0</v>
      </c>
      <c r="M55" s="313"/>
      <c r="N55" s="250"/>
      <c r="O55" s="250"/>
      <c r="P55" s="250"/>
      <c r="Q55" s="250"/>
      <c r="R55" s="199">
        <f t="shared" si="4"/>
        <v>0</v>
      </c>
      <c r="S55" s="532"/>
      <c r="T55" s="451"/>
      <c r="U55" s="451"/>
      <c r="V55" s="528"/>
    </row>
    <row r="56" spans="1:22" ht="15.75" hidden="1" thickBot="1">
      <c r="A56" s="525"/>
      <c r="B56" s="451"/>
      <c r="C56" s="247">
        <f>'5- Identificación de Riesgos'!D56</f>
        <v>0</v>
      </c>
      <c r="D56" s="240"/>
      <c r="E56" s="235"/>
      <c r="F56" s="250"/>
      <c r="G56" s="250"/>
      <c r="H56" s="250"/>
      <c r="I56" s="250"/>
      <c r="J56" s="199">
        <f t="shared" si="3"/>
        <v>0</v>
      </c>
      <c r="K56" s="532"/>
      <c r="L56" s="250">
        <f>'5- Identificación de Riesgos'!I56</f>
        <v>0</v>
      </c>
      <c r="M56" s="313"/>
      <c r="N56" s="250"/>
      <c r="O56" s="250"/>
      <c r="P56" s="250"/>
      <c r="Q56" s="250"/>
      <c r="R56" s="199">
        <f t="shared" si="4"/>
        <v>0</v>
      </c>
      <c r="S56" s="532"/>
      <c r="T56" s="451"/>
      <c r="U56" s="451"/>
      <c r="V56" s="528"/>
    </row>
    <row r="57" spans="1:22" ht="15.75" hidden="1" thickBot="1">
      <c r="A57" s="525"/>
      <c r="B57" s="451"/>
      <c r="C57" s="247">
        <f>'5- Identificación de Riesgos'!D57</f>
        <v>0</v>
      </c>
      <c r="D57" s="240"/>
      <c r="E57" s="235"/>
      <c r="F57" s="250"/>
      <c r="G57" s="250"/>
      <c r="H57" s="250"/>
      <c r="I57" s="250"/>
      <c r="J57" s="199">
        <f t="shared" si="3"/>
        <v>0</v>
      </c>
      <c r="K57" s="532"/>
      <c r="L57" s="250">
        <f>'5- Identificación de Riesgos'!I57</f>
        <v>0</v>
      </c>
      <c r="M57" s="313"/>
      <c r="N57" s="250"/>
      <c r="O57" s="250"/>
      <c r="P57" s="250"/>
      <c r="Q57" s="250"/>
      <c r="R57" s="199">
        <f t="shared" si="4"/>
        <v>0</v>
      </c>
      <c r="S57" s="532"/>
      <c r="T57" s="451"/>
      <c r="U57" s="451"/>
      <c r="V57" s="528"/>
    </row>
    <row r="58" spans="1:22" ht="15.75" hidden="1" thickBot="1">
      <c r="A58" s="525"/>
      <c r="B58" s="451"/>
      <c r="C58" s="247">
        <f>'5- Identificación de Riesgos'!D58</f>
        <v>0</v>
      </c>
      <c r="D58" s="240"/>
      <c r="E58" s="235"/>
      <c r="F58" s="250"/>
      <c r="G58" s="250"/>
      <c r="H58" s="250"/>
      <c r="I58" s="250"/>
      <c r="J58" s="199">
        <f t="shared" si="3"/>
        <v>0</v>
      </c>
      <c r="K58" s="532"/>
      <c r="L58" s="250">
        <f>'5- Identificación de Riesgos'!I58</f>
        <v>0</v>
      </c>
      <c r="M58" s="313"/>
      <c r="N58" s="250"/>
      <c r="O58" s="250"/>
      <c r="P58" s="250"/>
      <c r="Q58" s="250"/>
      <c r="R58" s="199">
        <f t="shared" si="4"/>
        <v>0</v>
      </c>
      <c r="S58" s="532"/>
      <c r="T58" s="451"/>
      <c r="U58" s="451"/>
      <c r="V58" s="528"/>
    </row>
    <row r="59" spans="1:22" ht="15.75" hidden="1" thickBot="1">
      <c r="A59" s="526"/>
      <c r="B59" s="534"/>
      <c r="C59" s="332">
        <f>'5- Identificación de Riesgos'!D59</f>
        <v>0</v>
      </c>
      <c r="D59" s="333"/>
      <c r="E59" s="334"/>
      <c r="F59" s="331"/>
      <c r="G59" s="331"/>
      <c r="H59" s="331"/>
      <c r="I59" s="331"/>
      <c r="J59" s="335">
        <f t="shared" si="3"/>
        <v>0</v>
      </c>
      <c r="K59" s="536"/>
      <c r="L59" s="331">
        <f>'5- Identificación de Riesgos'!I59</f>
        <v>0</v>
      </c>
      <c r="M59" s="330"/>
      <c r="N59" s="331"/>
      <c r="O59" s="331"/>
      <c r="P59" s="331"/>
      <c r="Q59" s="331"/>
      <c r="R59" s="335">
        <f t="shared" si="4"/>
        <v>0</v>
      </c>
      <c r="S59" s="536"/>
      <c r="T59" s="534"/>
      <c r="U59" s="534"/>
      <c r="V59" s="535"/>
    </row>
    <row r="60" spans="1:22" ht="102.75" customHeight="1" thickBot="1">
      <c r="A60" s="524">
        <f>'5- Identificación de Riesgos'!A60</f>
        <v>6</v>
      </c>
      <c r="B60" s="450" t="str">
        <f>'5- Identificación de Riesgos'!B60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253" t="str">
        <f>'5- Identificación de Riesgos'!D60</f>
        <v>1. Uso de documentación médica falsa, adulterada o emitida por profesionales cómplices.</v>
      </c>
      <c r="D60" s="336"/>
      <c r="E60" s="336" t="s">
        <v>527</v>
      </c>
      <c r="F60" s="316" t="s">
        <v>211</v>
      </c>
      <c r="G60" s="316" t="s">
        <v>211</v>
      </c>
      <c r="H60" s="316" t="s">
        <v>211</v>
      </c>
      <c r="I60" s="316" t="s">
        <v>211</v>
      </c>
      <c r="J60" s="322">
        <f t="shared" si="3"/>
        <v>0</v>
      </c>
      <c r="K60" s="531">
        <f>AVERAGE(J60:J62)</f>
        <v>0.33333333333333331</v>
      </c>
      <c r="L60" s="316" t="str">
        <f>'5- Identificación de Riesgos'!I60</f>
        <v>Afectación de reputacion,imagén,  credibilidad, satisfacción de usuarios y PI</v>
      </c>
      <c r="M60" s="328" t="s">
        <v>553</v>
      </c>
      <c r="N60" s="319" t="s">
        <v>211</v>
      </c>
      <c r="O60" s="319" t="s">
        <v>211</v>
      </c>
      <c r="P60" s="319" t="s">
        <v>211</v>
      </c>
      <c r="Q60" s="319" t="s">
        <v>211</v>
      </c>
      <c r="R60" s="322">
        <f t="shared" ref="R60:R69" si="8">SUM(COUNTIF(N60,"SI")*25%,COUNTIF(O60,"SI")*40%,COUNTIF(P60,"SI")*25%,COUNTIF(Q60,"SI")*10%)</f>
        <v>0</v>
      </c>
      <c r="S60" s="531">
        <f>AVERAGE(R60:R69)</f>
        <v>5.5555555555555552E-2</v>
      </c>
      <c r="T60" s="45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45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527" t="str">
        <f>CONCATENATE(VLOOKUP((LEFT(T60,LEN(T60)-4)&amp;LEFT(U60,LEN(U60)-4)),'9- Matriz de Calor '!$D$18:$E$42,2,0)," - ",RIGHT(T60,1)*RIGHT(U60,1))</f>
        <v>Moderado - 6</v>
      </c>
    </row>
    <row r="61" spans="1:22" ht="147.75" customHeight="1">
      <c r="A61" s="525"/>
      <c r="B61" s="451"/>
      <c r="C61" s="247" t="str">
        <f>'5- Identificación de Riesgos'!D61</f>
        <v>2. Presión de trabajadores o empleadores para obtener beneficios económicos indebidos (incapacidades, pensión, indemnización).</v>
      </c>
      <c r="D61" s="244"/>
      <c r="E61" s="244" t="s">
        <v>528</v>
      </c>
      <c r="F61" s="317" t="s">
        <v>211</v>
      </c>
      <c r="G61" s="317" t="s">
        <v>211</v>
      </c>
      <c r="H61" s="317" t="s">
        <v>211</v>
      </c>
      <c r="I61" s="317" t="s">
        <v>211</v>
      </c>
      <c r="J61" s="323">
        <f t="shared" si="3"/>
        <v>0</v>
      </c>
      <c r="K61" s="532"/>
      <c r="L61" s="317" t="str">
        <f>'5- Identificación de Riesgos'!I61</f>
        <v>Afectación Económica</v>
      </c>
      <c r="M61" s="328" t="s">
        <v>555</v>
      </c>
      <c r="N61" s="317" t="s">
        <v>211</v>
      </c>
      <c r="O61" s="317" t="s">
        <v>210</v>
      </c>
      <c r="P61" s="317" t="s">
        <v>211</v>
      </c>
      <c r="Q61" s="317" t="s">
        <v>210</v>
      </c>
      <c r="R61" s="323">
        <f t="shared" si="8"/>
        <v>0.5</v>
      </c>
      <c r="S61" s="532"/>
      <c r="T61" s="451"/>
      <c r="U61" s="451"/>
      <c r="V61" s="528"/>
    </row>
    <row r="62" spans="1:22" ht="105">
      <c r="A62" s="525"/>
      <c r="B62" s="451"/>
      <c r="C62" s="247" t="str">
        <f>'5- Identificación de Riesgos'!D62</f>
        <v>3. Debilidades en los controles de los procedimientos de reporte de incidentes y accidentes de trabajo y de Investigación de incidentes y accidentes de trabajo</v>
      </c>
      <c r="D62" s="244"/>
      <c r="E62" s="244" t="s">
        <v>529</v>
      </c>
      <c r="F62" s="317" t="s">
        <v>210</v>
      </c>
      <c r="G62" s="317" t="s">
        <v>210</v>
      </c>
      <c r="H62" s="317" t="s">
        <v>210</v>
      </c>
      <c r="I62" s="317" t="s">
        <v>210</v>
      </c>
      <c r="J62" s="323">
        <f t="shared" si="3"/>
        <v>1</v>
      </c>
      <c r="K62" s="532"/>
      <c r="L62" s="317"/>
      <c r="M62" s="312"/>
      <c r="N62" s="320"/>
      <c r="O62" s="320"/>
      <c r="P62" s="320"/>
      <c r="Q62" s="320"/>
      <c r="R62" s="323"/>
      <c r="S62" s="532"/>
      <c r="T62" s="451"/>
      <c r="U62" s="451"/>
      <c r="V62" s="528"/>
    </row>
    <row r="63" spans="1:22" hidden="1">
      <c r="A63" s="525"/>
      <c r="B63" s="451"/>
      <c r="C63" s="247">
        <f>'5- Identificación de Riesgos'!D63</f>
        <v>0</v>
      </c>
      <c r="D63" s="244"/>
      <c r="E63" s="244"/>
      <c r="F63" s="317"/>
      <c r="G63" s="317"/>
      <c r="H63" s="317"/>
      <c r="I63" s="317"/>
      <c r="J63" s="323">
        <f t="shared" si="3"/>
        <v>0</v>
      </c>
      <c r="K63" s="532"/>
      <c r="L63" s="317">
        <f>'5- Identificación de Riesgos'!I63</f>
        <v>0</v>
      </c>
      <c r="M63" s="244"/>
      <c r="N63" s="317"/>
      <c r="O63" s="317"/>
      <c r="P63" s="317"/>
      <c r="Q63" s="317"/>
      <c r="R63" s="323">
        <f t="shared" si="8"/>
        <v>0</v>
      </c>
      <c r="S63" s="532"/>
      <c r="T63" s="451"/>
      <c r="U63" s="451"/>
      <c r="V63" s="528"/>
    </row>
    <row r="64" spans="1:22" hidden="1">
      <c r="A64" s="525"/>
      <c r="B64" s="451"/>
      <c r="C64" s="247">
        <f>'5- Identificación de Riesgos'!D64</f>
        <v>0</v>
      </c>
      <c r="D64" s="244"/>
      <c r="E64" s="244"/>
      <c r="F64" s="317"/>
      <c r="G64" s="317"/>
      <c r="H64" s="317"/>
      <c r="I64" s="317"/>
      <c r="J64" s="323">
        <f t="shared" si="3"/>
        <v>0</v>
      </c>
      <c r="K64" s="532"/>
      <c r="L64" s="317">
        <f>'5- Identificación de Riesgos'!I64</f>
        <v>0</v>
      </c>
      <c r="M64" s="244"/>
      <c r="N64" s="317"/>
      <c r="O64" s="317"/>
      <c r="P64" s="317"/>
      <c r="Q64" s="317"/>
      <c r="R64" s="323">
        <f t="shared" si="8"/>
        <v>0</v>
      </c>
      <c r="S64" s="532"/>
      <c r="T64" s="451"/>
      <c r="U64" s="451"/>
      <c r="V64" s="528"/>
    </row>
    <row r="65" spans="1:22" hidden="1">
      <c r="A65" s="525"/>
      <c r="B65" s="451"/>
      <c r="C65" s="247">
        <f>'5- Identificación de Riesgos'!D65</f>
        <v>0</v>
      </c>
      <c r="D65" s="244"/>
      <c r="E65" s="244"/>
      <c r="F65" s="317"/>
      <c r="G65" s="317"/>
      <c r="H65" s="317"/>
      <c r="I65" s="317"/>
      <c r="J65" s="323">
        <f t="shared" si="3"/>
        <v>0</v>
      </c>
      <c r="K65" s="532"/>
      <c r="L65" s="317">
        <f>'5- Identificación de Riesgos'!I65</f>
        <v>0</v>
      </c>
      <c r="M65" s="244"/>
      <c r="N65" s="317"/>
      <c r="O65" s="317"/>
      <c r="P65" s="317"/>
      <c r="Q65" s="317"/>
      <c r="R65" s="323">
        <f t="shared" si="8"/>
        <v>0</v>
      </c>
      <c r="S65" s="532"/>
      <c r="T65" s="451"/>
      <c r="U65" s="451"/>
      <c r="V65" s="528"/>
    </row>
    <row r="66" spans="1:22" hidden="1">
      <c r="A66" s="525"/>
      <c r="B66" s="451"/>
      <c r="C66" s="247">
        <f>'5- Identificación de Riesgos'!D66</f>
        <v>0</v>
      </c>
      <c r="D66" s="244"/>
      <c r="E66" s="244"/>
      <c r="F66" s="317"/>
      <c r="G66" s="317"/>
      <c r="H66" s="317"/>
      <c r="I66" s="317"/>
      <c r="J66" s="323">
        <f t="shared" si="3"/>
        <v>0</v>
      </c>
      <c r="K66" s="532"/>
      <c r="L66" s="317">
        <f>'5- Identificación de Riesgos'!I66</f>
        <v>0</v>
      </c>
      <c r="M66" s="244"/>
      <c r="N66" s="317"/>
      <c r="O66" s="317"/>
      <c r="P66" s="317"/>
      <c r="Q66" s="317"/>
      <c r="R66" s="323">
        <f t="shared" si="8"/>
        <v>0</v>
      </c>
      <c r="S66" s="532"/>
      <c r="T66" s="451"/>
      <c r="U66" s="451"/>
      <c r="V66" s="528"/>
    </row>
    <row r="67" spans="1:22" hidden="1">
      <c r="A67" s="525"/>
      <c r="B67" s="451"/>
      <c r="C67" s="247">
        <f>'5- Identificación de Riesgos'!D67</f>
        <v>0</v>
      </c>
      <c r="D67" s="244"/>
      <c r="E67" s="244"/>
      <c r="F67" s="317"/>
      <c r="G67" s="317"/>
      <c r="H67" s="317"/>
      <c r="I67" s="317"/>
      <c r="J67" s="323">
        <f t="shared" si="3"/>
        <v>0</v>
      </c>
      <c r="K67" s="532"/>
      <c r="L67" s="317">
        <f>'5- Identificación de Riesgos'!I67</f>
        <v>0</v>
      </c>
      <c r="M67" s="244"/>
      <c r="N67" s="317"/>
      <c r="O67" s="317"/>
      <c r="P67" s="317"/>
      <c r="Q67" s="317"/>
      <c r="R67" s="323">
        <f t="shared" si="8"/>
        <v>0</v>
      </c>
      <c r="S67" s="532"/>
      <c r="T67" s="451"/>
      <c r="U67" s="451"/>
      <c r="V67" s="528"/>
    </row>
    <row r="68" spans="1:22" hidden="1">
      <c r="A68" s="525"/>
      <c r="B68" s="451"/>
      <c r="C68" s="247">
        <f>'5- Identificación de Riesgos'!D68</f>
        <v>0</v>
      </c>
      <c r="D68" s="244"/>
      <c r="E68" s="244"/>
      <c r="F68" s="317"/>
      <c r="G68" s="317"/>
      <c r="H68" s="317"/>
      <c r="I68" s="317"/>
      <c r="J68" s="323">
        <f t="shared" si="3"/>
        <v>0</v>
      </c>
      <c r="K68" s="532"/>
      <c r="L68" s="317">
        <f>'5- Identificación de Riesgos'!I68</f>
        <v>0</v>
      </c>
      <c r="M68" s="244"/>
      <c r="N68" s="317"/>
      <c r="O68" s="317"/>
      <c r="P68" s="317"/>
      <c r="Q68" s="317"/>
      <c r="R68" s="323">
        <f t="shared" si="8"/>
        <v>0</v>
      </c>
      <c r="S68" s="532"/>
      <c r="T68" s="451"/>
      <c r="U68" s="451"/>
      <c r="V68" s="528"/>
    </row>
    <row r="69" spans="1:22" ht="15.75" hidden="1" thickBot="1">
      <c r="A69" s="530"/>
      <c r="B69" s="452"/>
      <c r="C69" s="254">
        <f>'5- Identificación de Riesgos'!D69</f>
        <v>0</v>
      </c>
      <c r="D69" s="255"/>
      <c r="E69" s="255"/>
      <c r="F69" s="318"/>
      <c r="G69" s="318"/>
      <c r="H69" s="318"/>
      <c r="I69" s="318"/>
      <c r="J69" s="324">
        <f t="shared" si="3"/>
        <v>0</v>
      </c>
      <c r="K69" s="533"/>
      <c r="L69" s="318">
        <f>'5- Identificación de Riesgos'!I69</f>
        <v>0</v>
      </c>
      <c r="M69" s="255"/>
      <c r="N69" s="318"/>
      <c r="O69" s="318"/>
      <c r="P69" s="318"/>
      <c r="Q69" s="318"/>
      <c r="R69" s="324">
        <f t="shared" si="8"/>
        <v>0</v>
      </c>
      <c r="S69" s="533"/>
      <c r="T69" s="452"/>
      <c r="U69" s="452"/>
      <c r="V69" s="529"/>
    </row>
  </sheetData>
  <mergeCells count="60">
    <mergeCell ref="S10:S19"/>
    <mergeCell ref="T10:T19"/>
    <mergeCell ref="U10:U19"/>
    <mergeCell ref="A1:C2"/>
    <mergeCell ref="A4:C4"/>
    <mergeCell ref="A5:C5"/>
    <mergeCell ref="E1:V3"/>
    <mergeCell ref="D4:V4"/>
    <mergeCell ref="D5:V5"/>
    <mergeCell ref="V10:V19"/>
    <mergeCell ref="K10:K19"/>
    <mergeCell ref="A7:C7"/>
    <mergeCell ref="A6:C6"/>
    <mergeCell ref="T7:V7"/>
    <mergeCell ref="D7:R7"/>
    <mergeCell ref="A8:A9"/>
    <mergeCell ref="L8:S8"/>
    <mergeCell ref="D6:V6"/>
    <mergeCell ref="A10:A19"/>
    <mergeCell ref="B10:B19"/>
    <mergeCell ref="A20:A29"/>
    <mergeCell ref="B20:B29"/>
    <mergeCell ref="K20:K29"/>
    <mergeCell ref="V20:V29"/>
    <mergeCell ref="T20:T29"/>
    <mergeCell ref="U20:U29"/>
    <mergeCell ref="S20:S29"/>
    <mergeCell ref="B8:B9"/>
    <mergeCell ref="C8:C9"/>
    <mergeCell ref="D8:D9"/>
    <mergeCell ref="E8:E9"/>
    <mergeCell ref="F8:K8"/>
    <mergeCell ref="T30:T39"/>
    <mergeCell ref="U30:U39"/>
    <mergeCell ref="V30:V39"/>
    <mergeCell ref="A30:A39"/>
    <mergeCell ref="B30:B39"/>
    <mergeCell ref="K30:K39"/>
    <mergeCell ref="S30:S39"/>
    <mergeCell ref="T40:T49"/>
    <mergeCell ref="U40:U49"/>
    <mergeCell ref="V40:V49"/>
    <mergeCell ref="A40:A49"/>
    <mergeCell ref="B40:B49"/>
    <mergeCell ref="K40:K49"/>
    <mergeCell ref="S40:S49"/>
    <mergeCell ref="A50:A59"/>
    <mergeCell ref="T60:T69"/>
    <mergeCell ref="U60:U69"/>
    <mergeCell ref="V60:V69"/>
    <mergeCell ref="B60:B69"/>
    <mergeCell ref="A60:A69"/>
    <mergeCell ref="K60:K69"/>
    <mergeCell ref="S60:S69"/>
    <mergeCell ref="T50:T59"/>
    <mergeCell ref="U50:U59"/>
    <mergeCell ref="V50:V59"/>
    <mergeCell ref="B50:B59"/>
    <mergeCell ref="K50:K59"/>
    <mergeCell ref="S50:S59"/>
  </mergeCells>
  <conditionalFormatting sqref="T10 T20">
    <cfRule type="containsText" dxfId="731" priority="469" operator="containsText" text="Muy Baja">
      <formula>NOT(ISERROR(SEARCH("Muy Baja",T10)))</formula>
    </cfRule>
    <cfRule type="containsText" dxfId="730" priority="470" operator="containsText" text="Baja">
      <formula>NOT(ISERROR(SEARCH("Baja",T10)))</formula>
    </cfRule>
    <cfRule type="containsText" dxfId="729" priority="471" operator="containsText" text="Muy Alta">
      <formula>NOT(ISERROR(SEARCH("Muy Alta",T10)))</formula>
    </cfRule>
    <cfRule type="containsText" dxfId="728" priority="473" operator="containsText" text="Alta">
      <formula>NOT(ISERROR(SEARCH("Alta",T10)))</formula>
    </cfRule>
    <cfRule type="containsText" dxfId="727" priority="474" operator="containsText" text="Media">
      <formula>NOT(ISERROR(SEARCH("Media",T10)))</formula>
    </cfRule>
    <cfRule type="containsText" dxfId="726" priority="475" operator="containsText" text="Media">
      <formula>NOT(ISERROR(SEARCH("Media",T10)))</formula>
    </cfRule>
    <cfRule type="containsText" dxfId="725" priority="476" operator="containsText" text="Media">
      <formula>NOT(ISERROR(SEARCH("Media",T10)))</formula>
    </cfRule>
    <cfRule type="containsText" dxfId="724" priority="477" operator="containsText" text="Muy Baja">
      <formula>NOT(ISERROR(SEARCH("Muy Baja",T10)))</formula>
    </cfRule>
    <cfRule type="containsText" dxfId="723" priority="478" operator="containsText" text="Baja">
      <formula>NOT(ISERROR(SEARCH("Baja",T10)))</formula>
    </cfRule>
    <cfRule type="containsText" dxfId="722" priority="479" operator="containsText" text="Muy Baja">
      <formula>NOT(ISERROR(SEARCH("Muy Baja",T10)))</formula>
    </cfRule>
    <cfRule type="containsText" dxfId="721" priority="480" operator="containsText" text="Muy Baja">
      <formula>NOT(ISERROR(SEARCH("Muy Baja",T10)))</formula>
    </cfRule>
    <cfRule type="containsText" dxfId="720" priority="481" operator="containsText" text="Muy Baja">
      <formula>NOT(ISERROR(SEARCH("Muy Baja",T10)))</formula>
    </cfRule>
    <cfRule type="containsText" dxfId="719" priority="482" operator="containsText" text="Muy Baja'Tabla probabilidad'!">
      <formula>NOT(ISERROR(SEARCH("Muy Baja'Tabla probabilidad'!",T10)))</formula>
    </cfRule>
    <cfRule type="containsText" dxfId="718" priority="483" operator="containsText" text="Muy bajo">
      <formula>NOT(ISERROR(SEARCH("Muy bajo",T10)))</formula>
    </cfRule>
    <cfRule type="containsText" dxfId="717" priority="484" operator="containsText" text="Alta">
      <formula>NOT(ISERROR(SEARCH("Alta",T10)))</formula>
    </cfRule>
    <cfRule type="containsText" dxfId="716" priority="485" operator="containsText" text="Media">
      <formula>NOT(ISERROR(SEARCH("Media",T10)))</formula>
    </cfRule>
    <cfRule type="containsText" dxfId="715" priority="486" operator="containsText" text="Baja">
      <formula>NOT(ISERROR(SEARCH("Baja",T10)))</formula>
    </cfRule>
    <cfRule type="containsText" dxfId="714" priority="487" operator="containsText" text="Muy baja">
      <formula>NOT(ISERROR(SEARCH("Muy baja",T10)))</formula>
    </cfRule>
    <cfRule type="cellIs" dxfId="713" priority="490" operator="between">
      <formula>1</formula>
      <formula>2</formula>
    </cfRule>
    <cfRule type="cellIs" dxfId="712" priority="491" operator="between">
      <formula>0</formula>
      <formula>2</formula>
    </cfRule>
  </conditionalFormatting>
  <conditionalFormatting sqref="T30">
    <cfRule type="containsText" dxfId="711" priority="404" operator="containsText" text="Muy Baja">
      <formula>NOT(ISERROR(SEARCH("Muy Baja",T30)))</formula>
    </cfRule>
    <cfRule type="containsText" dxfId="710" priority="405" operator="containsText" text="Baja">
      <formula>NOT(ISERROR(SEARCH("Baja",T30)))</formula>
    </cfRule>
    <cfRule type="containsText" dxfId="709" priority="406" operator="containsText" text="Muy Alta">
      <formula>NOT(ISERROR(SEARCH("Muy Alta",T30)))</formula>
    </cfRule>
    <cfRule type="containsText" dxfId="708" priority="408" operator="containsText" text="Alta">
      <formula>NOT(ISERROR(SEARCH("Alta",T30)))</formula>
    </cfRule>
    <cfRule type="containsText" dxfId="707" priority="409" operator="containsText" text="Media">
      <formula>NOT(ISERROR(SEARCH("Media",T30)))</formula>
    </cfRule>
    <cfRule type="containsText" dxfId="706" priority="410" operator="containsText" text="Media">
      <formula>NOT(ISERROR(SEARCH("Media",T30)))</formula>
    </cfRule>
    <cfRule type="containsText" dxfId="705" priority="411" operator="containsText" text="Media">
      <formula>NOT(ISERROR(SEARCH("Media",T30)))</formula>
    </cfRule>
    <cfRule type="containsText" dxfId="704" priority="412" operator="containsText" text="Muy Baja">
      <formula>NOT(ISERROR(SEARCH("Muy Baja",T30)))</formula>
    </cfRule>
    <cfRule type="containsText" dxfId="703" priority="413" operator="containsText" text="Baja">
      <formula>NOT(ISERROR(SEARCH("Baja",T30)))</formula>
    </cfRule>
    <cfRule type="containsText" dxfId="702" priority="414" operator="containsText" text="Muy Baja">
      <formula>NOT(ISERROR(SEARCH("Muy Baja",T30)))</formula>
    </cfRule>
    <cfRule type="containsText" dxfId="701" priority="415" operator="containsText" text="Muy Baja">
      <formula>NOT(ISERROR(SEARCH("Muy Baja",T30)))</formula>
    </cfRule>
    <cfRule type="containsText" dxfId="700" priority="416" operator="containsText" text="Muy Baja">
      <formula>NOT(ISERROR(SEARCH("Muy Baja",T30)))</formula>
    </cfRule>
    <cfRule type="containsText" dxfId="699" priority="417" operator="containsText" text="Muy Baja'Tabla probabilidad'!">
      <formula>NOT(ISERROR(SEARCH("Muy Baja'Tabla probabilidad'!",T30)))</formula>
    </cfRule>
    <cfRule type="containsText" dxfId="698" priority="418" operator="containsText" text="Muy bajo">
      <formula>NOT(ISERROR(SEARCH("Muy bajo",T30)))</formula>
    </cfRule>
    <cfRule type="containsText" dxfId="697" priority="419" operator="containsText" text="Alta">
      <formula>NOT(ISERROR(SEARCH("Alta",T30)))</formula>
    </cfRule>
    <cfRule type="containsText" dxfId="696" priority="420" operator="containsText" text="Media">
      <formula>NOT(ISERROR(SEARCH("Media",T30)))</formula>
    </cfRule>
    <cfRule type="containsText" dxfId="695" priority="421" operator="containsText" text="Baja">
      <formula>NOT(ISERROR(SEARCH("Baja",T30)))</formula>
    </cfRule>
    <cfRule type="containsText" dxfId="694" priority="422" operator="containsText" text="Muy baja">
      <formula>NOT(ISERROR(SEARCH("Muy baja",T30)))</formula>
    </cfRule>
    <cfRule type="cellIs" dxfId="693" priority="425" operator="between">
      <formula>1</formula>
      <formula>2</formula>
    </cfRule>
    <cfRule type="cellIs" dxfId="692" priority="426" operator="between">
      <formula>0</formula>
      <formula>2</formula>
    </cfRule>
  </conditionalFormatting>
  <conditionalFormatting sqref="T40">
    <cfRule type="containsText" dxfId="691" priority="371" operator="containsText" text="Muy Baja">
      <formula>NOT(ISERROR(SEARCH("Muy Baja",T40)))</formula>
    </cfRule>
    <cfRule type="containsText" dxfId="690" priority="372" operator="containsText" text="Baja">
      <formula>NOT(ISERROR(SEARCH("Baja",T40)))</formula>
    </cfRule>
    <cfRule type="containsText" dxfId="689" priority="373" operator="containsText" text="Muy Alta">
      <formula>NOT(ISERROR(SEARCH("Muy Alta",T40)))</formula>
    </cfRule>
    <cfRule type="containsText" dxfId="688" priority="375" operator="containsText" text="Alta">
      <formula>NOT(ISERROR(SEARCH("Alta",T40)))</formula>
    </cfRule>
    <cfRule type="containsText" dxfId="687" priority="376" operator="containsText" text="Media">
      <formula>NOT(ISERROR(SEARCH("Media",T40)))</formula>
    </cfRule>
    <cfRule type="containsText" dxfId="686" priority="377" operator="containsText" text="Media">
      <formula>NOT(ISERROR(SEARCH("Media",T40)))</formula>
    </cfRule>
    <cfRule type="containsText" dxfId="685" priority="378" operator="containsText" text="Media">
      <formula>NOT(ISERROR(SEARCH("Media",T40)))</formula>
    </cfRule>
    <cfRule type="containsText" dxfId="684" priority="379" operator="containsText" text="Muy Baja">
      <formula>NOT(ISERROR(SEARCH("Muy Baja",T40)))</formula>
    </cfRule>
    <cfRule type="containsText" dxfId="683" priority="380" operator="containsText" text="Baja">
      <formula>NOT(ISERROR(SEARCH("Baja",T40)))</formula>
    </cfRule>
    <cfRule type="containsText" dxfId="682" priority="381" operator="containsText" text="Muy Baja">
      <formula>NOT(ISERROR(SEARCH("Muy Baja",T40)))</formula>
    </cfRule>
    <cfRule type="containsText" dxfId="681" priority="382" operator="containsText" text="Muy Baja">
      <formula>NOT(ISERROR(SEARCH("Muy Baja",T40)))</formula>
    </cfRule>
    <cfRule type="containsText" dxfId="680" priority="383" operator="containsText" text="Muy Baja">
      <formula>NOT(ISERROR(SEARCH("Muy Baja",T40)))</formula>
    </cfRule>
    <cfRule type="containsText" dxfId="679" priority="384" operator="containsText" text="Muy Baja'Tabla probabilidad'!">
      <formula>NOT(ISERROR(SEARCH("Muy Baja'Tabla probabilidad'!",T40)))</formula>
    </cfRule>
    <cfRule type="containsText" dxfId="678" priority="385" operator="containsText" text="Muy bajo">
      <formula>NOT(ISERROR(SEARCH("Muy bajo",T40)))</formula>
    </cfRule>
    <cfRule type="containsText" dxfId="677" priority="386" operator="containsText" text="Alta">
      <formula>NOT(ISERROR(SEARCH("Alta",T40)))</formula>
    </cfRule>
    <cfRule type="containsText" dxfId="676" priority="387" operator="containsText" text="Media">
      <formula>NOT(ISERROR(SEARCH("Media",T40)))</formula>
    </cfRule>
    <cfRule type="containsText" dxfId="675" priority="388" operator="containsText" text="Baja">
      <formula>NOT(ISERROR(SEARCH("Baja",T40)))</formula>
    </cfRule>
    <cfRule type="containsText" dxfId="674" priority="389" operator="containsText" text="Muy baja">
      <formula>NOT(ISERROR(SEARCH("Muy baja",T40)))</formula>
    </cfRule>
    <cfRule type="cellIs" dxfId="673" priority="392" operator="between">
      <formula>1</formula>
      <formula>2</formula>
    </cfRule>
    <cfRule type="cellIs" dxfId="672" priority="393" operator="between">
      <formula>0</formula>
      <formula>2</formula>
    </cfRule>
  </conditionalFormatting>
  <conditionalFormatting sqref="T50">
    <cfRule type="containsText" dxfId="671" priority="272" operator="containsText" text="Muy Baja">
      <formula>NOT(ISERROR(SEARCH("Muy Baja",T50)))</formula>
    </cfRule>
    <cfRule type="containsText" dxfId="670" priority="273" operator="containsText" text="Baja">
      <formula>NOT(ISERROR(SEARCH("Baja",T50)))</formula>
    </cfRule>
    <cfRule type="containsText" dxfId="669" priority="274" operator="containsText" text="Muy Alta">
      <formula>NOT(ISERROR(SEARCH("Muy Alta",T50)))</formula>
    </cfRule>
    <cfRule type="containsText" dxfId="668" priority="276" operator="containsText" text="Alta">
      <formula>NOT(ISERROR(SEARCH("Alta",T50)))</formula>
    </cfRule>
    <cfRule type="containsText" dxfId="667" priority="277" operator="containsText" text="Media">
      <formula>NOT(ISERROR(SEARCH("Media",T50)))</formula>
    </cfRule>
    <cfRule type="containsText" dxfId="666" priority="278" operator="containsText" text="Media">
      <formula>NOT(ISERROR(SEARCH("Media",T50)))</formula>
    </cfRule>
    <cfRule type="containsText" dxfId="665" priority="279" operator="containsText" text="Media">
      <formula>NOT(ISERROR(SEARCH("Media",T50)))</formula>
    </cfRule>
    <cfRule type="containsText" dxfId="664" priority="280" operator="containsText" text="Muy Baja">
      <formula>NOT(ISERROR(SEARCH("Muy Baja",T50)))</formula>
    </cfRule>
    <cfRule type="containsText" dxfId="663" priority="281" operator="containsText" text="Baja">
      <formula>NOT(ISERROR(SEARCH("Baja",T50)))</formula>
    </cfRule>
    <cfRule type="containsText" dxfId="662" priority="282" operator="containsText" text="Muy Baja">
      <formula>NOT(ISERROR(SEARCH("Muy Baja",T50)))</formula>
    </cfRule>
    <cfRule type="containsText" dxfId="661" priority="283" operator="containsText" text="Muy Baja">
      <formula>NOT(ISERROR(SEARCH("Muy Baja",T50)))</formula>
    </cfRule>
    <cfRule type="containsText" dxfId="660" priority="284" operator="containsText" text="Muy Baja">
      <formula>NOT(ISERROR(SEARCH("Muy Baja",T50)))</formula>
    </cfRule>
    <cfRule type="containsText" dxfId="659" priority="285" operator="containsText" text="Muy Baja'Tabla probabilidad'!">
      <formula>NOT(ISERROR(SEARCH("Muy Baja'Tabla probabilidad'!",T50)))</formula>
    </cfRule>
    <cfRule type="containsText" dxfId="658" priority="286" operator="containsText" text="Muy bajo">
      <formula>NOT(ISERROR(SEARCH("Muy bajo",T50)))</formula>
    </cfRule>
    <cfRule type="containsText" dxfId="657" priority="287" operator="containsText" text="Alta">
      <formula>NOT(ISERROR(SEARCH("Alta",T50)))</formula>
    </cfRule>
    <cfRule type="containsText" dxfId="656" priority="288" operator="containsText" text="Media">
      <formula>NOT(ISERROR(SEARCH("Media",T50)))</formula>
    </cfRule>
    <cfRule type="containsText" dxfId="655" priority="289" operator="containsText" text="Baja">
      <formula>NOT(ISERROR(SEARCH("Baja",T50)))</formula>
    </cfRule>
    <cfRule type="containsText" dxfId="654" priority="290" operator="containsText" text="Muy baja">
      <formula>NOT(ISERROR(SEARCH("Muy baja",T50)))</formula>
    </cfRule>
    <cfRule type="cellIs" dxfId="653" priority="293" operator="between">
      <formula>1</formula>
      <formula>2</formula>
    </cfRule>
    <cfRule type="cellIs" dxfId="652" priority="294" operator="between">
      <formula>0</formula>
      <formula>2</formula>
    </cfRule>
  </conditionalFormatting>
  <conditionalFormatting sqref="T60">
    <cfRule type="containsText" dxfId="651" priority="107" operator="containsText" text="Muy Baja">
      <formula>NOT(ISERROR(SEARCH("Muy Baja",T60)))</formula>
    </cfRule>
    <cfRule type="containsText" dxfId="650" priority="108" operator="containsText" text="Baja">
      <formula>NOT(ISERROR(SEARCH("Baja",T60)))</formula>
    </cfRule>
    <cfRule type="containsText" dxfId="649" priority="109" operator="containsText" text="Muy Alta">
      <formula>NOT(ISERROR(SEARCH("Muy Alta",T60)))</formula>
    </cfRule>
    <cfRule type="containsText" dxfId="648" priority="111" operator="containsText" text="Alta">
      <formula>NOT(ISERROR(SEARCH("Alta",T60)))</formula>
    </cfRule>
    <cfRule type="containsText" dxfId="647" priority="112" operator="containsText" text="Media">
      <formula>NOT(ISERROR(SEARCH("Media",T60)))</formula>
    </cfRule>
    <cfRule type="containsText" dxfId="646" priority="113" operator="containsText" text="Media">
      <formula>NOT(ISERROR(SEARCH("Media",T60)))</formula>
    </cfRule>
    <cfRule type="containsText" dxfId="645" priority="114" operator="containsText" text="Media">
      <formula>NOT(ISERROR(SEARCH("Media",T60)))</formula>
    </cfRule>
    <cfRule type="containsText" dxfId="644" priority="115" operator="containsText" text="Muy Baja">
      <formula>NOT(ISERROR(SEARCH("Muy Baja",T60)))</formula>
    </cfRule>
    <cfRule type="containsText" dxfId="643" priority="116" operator="containsText" text="Baja">
      <formula>NOT(ISERROR(SEARCH("Baja",T60)))</formula>
    </cfRule>
    <cfRule type="containsText" dxfId="642" priority="117" operator="containsText" text="Muy Baja">
      <formula>NOT(ISERROR(SEARCH("Muy Baja",T60)))</formula>
    </cfRule>
    <cfRule type="containsText" dxfId="641" priority="118" operator="containsText" text="Muy Baja">
      <formula>NOT(ISERROR(SEARCH("Muy Baja",T60)))</formula>
    </cfRule>
    <cfRule type="containsText" dxfId="640" priority="119" operator="containsText" text="Muy Baja">
      <formula>NOT(ISERROR(SEARCH("Muy Baja",T60)))</formula>
    </cfRule>
    <cfRule type="containsText" dxfId="639" priority="120" operator="containsText" text="Muy Baja'Tabla probabilidad'!">
      <formula>NOT(ISERROR(SEARCH("Muy Baja'Tabla probabilidad'!",T60)))</formula>
    </cfRule>
    <cfRule type="containsText" dxfId="638" priority="121" operator="containsText" text="Muy bajo">
      <formula>NOT(ISERROR(SEARCH("Muy bajo",T60)))</formula>
    </cfRule>
    <cfRule type="containsText" dxfId="637" priority="122" operator="containsText" text="Alta">
      <formula>NOT(ISERROR(SEARCH("Alta",T60)))</formula>
    </cfRule>
    <cfRule type="containsText" dxfId="636" priority="123" operator="containsText" text="Media">
      <formula>NOT(ISERROR(SEARCH("Media",T60)))</formula>
    </cfRule>
    <cfRule type="containsText" dxfId="635" priority="124" operator="containsText" text="Baja">
      <formula>NOT(ISERROR(SEARCH("Baja",T60)))</formula>
    </cfRule>
    <cfRule type="containsText" dxfId="634" priority="125" operator="containsText" text="Muy baja">
      <formula>NOT(ISERROR(SEARCH("Muy baja",T60)))</formula>
    </cfRule>
    <cfRule type="cellIs" dxfId="633" priority="128" operator="between">
      <formula>1</formula>
      <formula>2</formula>
    </cfRule>
    <cfRule type="cellIs" dxfId="632" priority="129" operator="between">
      <formula>0</formula>
      <formula>2</formula>
    </cfRule>
  </conditionalFormatting>
  <conditionalFormatting sqref="U10 U20">
    <cfRule type="containsText" dxfId="631" priority="463" operator="containsText" text="Catastrófico">
      <formula>NOT(ISERROR(SEARCH("Catastrófico",U10)))</formula>
    </cfRule>
    <cfRule type="containsText" dxfId="630" priority="464" operator="containsText" text="Mayor">
      <formula>NOT(ISERROR(SEARCH("Mayor",U10)))</formula>
    </cfRule>
    <cfRule type="containsText" dxfId="629" priority="465" operator="containsText" text="Alta">
      <formula>NOT(ISERROR(SEARCH("Alta",U10)))</formula>
    </cfRule>
    <cfRule type="containsText" dxfId="628" priority="466" operator="containsText" text="Moderado">
      <formula>NOT(ISERROR(SEARCH("Moderado",U10)))</formula>
    </cfRule>
    <cfRule type="containsText" dxfId="627" priority="467" operator="containsText" text="Menor">
      <formula>NOT(ISERROR(SEARCH("Menor",U10)))</formula>
    </cfRule>
    <cfRule type="containsText" dxfId="626" priority="468" operator="containsText" text="Leve">
      <formula>NOT(ISERROR(SEARCH("Leve",U10)))</formula>
    </cfRule>
  </conditionalFormatting>
  <conditionalFormatting sqref="U30">
    <cfRule type="containsText" dxfId="625" priority="398" operator="containsText" text="Catastrófico">
      <formula>NOT(ISERROR(SEARCH("Catastrófico",U30)))</formula>
    </cfRule>
    <cfRule type="containsText" dxfId="624" priority="399" operator="containsText" text="Mayor">
      <formula>NOT(ISERROR(SEARCH("Mayor",U30)))</formula>
    </cfRule>
    <cfRule type="containsText" dxfId="623" priority="400" operator="containsText" text="Alta">
      <formula>NOT(ISERROR(SEARCH("Alta",U30)))</formula>
    </cfRule>
    <cfRule type="containsText" dxfId="622" priority="401" operator="containsText" text="Moderado">
      <formula>NOT(ISERROR(SEARCH("Moderado",U30)))</formula>
    </cfRule>
    <cfRule type="containsText" dxfId="621" priority="402" operator="containsText" text="Menor">
      <formula>NOT(ISERROR(SEARCH("Menor",U30)))</formula>
    </cfRule>
    <cfRule type="containsText" dxfId="620" priority="403" operator="containsText" text="Leve">
      <formula>NOT(ISERROR(SEARCH("Leve",U30)))</formula>
    </cfRule>
  </conditionalFormatting>
  <conditionalFormatting sqref="U40">
    <cfRule type="containsText" dxfId="619" priority="365" operator="containsText" text="Catastrófico">
      <formula>NOT(ISERROR(SEARCH("Catastrófico",U40)))</formula>
    </cfRule>
    <cfRule type="containsText" dxfId="618" priority="366" operator="containsText" text="Mayor">
      <formula>NOT(ISERROR(SEARCH("Mayor",U40)))</formula>
    </cfRule>
    <cfRule type="containsText" dxfId="617" priority="367" operator="containsText" text="Alta">
      <formula>NOT(ISERROR(SEARCH("Alta",U40)))</formula>
    </cfRule>
    <cfRule type="containsText" dxfId="616" priority="368" operator="containsText" text="Moderado">
      <formula>NOT(ISERROR(SEARCH("Moderado",U40)))</formula>
    </cfRule>
    <cfRule type="containsText" dxfId="615" priority="369" operator="containsText" text="Menor">
      <formula>NOT(ISERROR(SEARCH("Menor",U40)))</formula>
    </cfRule>
    <cfRule type="containsText" dxfId="614" priority="370" operator="containsText" text="Leve">
      <formula>NOT(ISERROR(SEARCH("Leve",U40)))</formula>
    </cfRule>
  </conditionalFormatting>
  <conditionalFormatting sqref="U50">
    <cfRule type="containsText" dxfId="613" priority="266" operator="containsText" text="Catastrófico">
      <formula>NOT(ISERROR(SEARCH("Catastrófico",U50)))</formula>
    </cfRule>
    <cfRule type="containsText" dxfId="612" priority="267" operator="containsText" text="Mayor">
      <formula>NOT(ISERROR(SEARCH("Mayor",U50)))</formula>
    </cfRule>
    <cfRule type="containsText" dxfId="611" priority="268" operator="containsText" text="Alta">
      <formula>NOT(ISERROR(SEARCH("Alta",U50)))</formula>
    </cfRule>
    <cfRule type="containsText" dxfId="610" priority="269" operator="containsText" text="Moderado">
      <formula>NOT(ISERROR(SEARCH("Moderado",U50)))</formula>
    </cfRule>
    <cfRule type="containsText" dxfId="609" priority="270" operator="containsText" text="Menor">
      <formula>NOT(ISERROR(SEARCH("Menor",U50)))</formula>
    </cfRule>
    <cfRule type="containsText" dxfId="608" priority="271" operator="containsText" text="Leve">
      <formula>NOT(ISERROR(SEARCH("Leve",U50)))</formula>
    </cfRule>
  </conditionalFormatting>
  <conditionalFormatting sqref="U60">
    <cfRule type="containsText" dxfId="607" priority="101" operator="containsText" text="Catastrófico">
      <formula>NOT(ISERROR(SEARCH("Catastrófico",U60)))</formula>
    </cfRule>
    <cfRule type="containsText" dxfId="606" priority="102" operator="containsText" text="Mayor">
      <formula>NOT(ISERROR(SEARCH("Mayor",U60)))</formula>
    </cfRule>
    <cfRule type="containsText" dxfId="605" priority="103" operator="containsText" text="Alta">
      <formula>NOT(ISERROR(SEARCH("Alta",U60)))</formula>
    </cfRule>
    <cfRule type="containsText" dxfId="604" priority="104" operator="containsText" text="Moderado">
      <formula>NOT(ISERROR(SEARCH("Moderado",U60)))</formula>
    </cfRule>
    <cfRule type="containsText" dxfId="603" priority="105" operator="containsText" text="Menor">
      <formula>NOT(ISERROR(SEARCH("Menor",U60)))</formula>
    </cfRule>
    <cfRule type="containsText" dxfId="602" priority="106" operator="containsText" text="Leve">
      <formula>NOT(ISERROR(SEARCH("Leve",U60)))</formula>
    </cfRule>
  </conditionalFormatting>
  <conditionalFormatting sqref="V10 V20">
    <cfRule type="containsText" dxfId="601" priority="427" operator="containsText" text="Extremo">
      <formula>NOT(ISERROR(SEARCH("Extremo",V10)))</formula>
    </cfRule>
    <cfRule type="containsText" dxfId="600" priority="428" operator="containsText" text="Alto">
      <formula>NOT(ISERROR(SEARCH("Alto",V10)))</formula>
    </cfRule>
    <cfRule type="containsText" dxfId="599" priority="429" operator="containsText" text="Bajo">
      <formula>NOT(ISERROR(SEARCH("Bajo",V10)))</formula>
    </cfRule>
    <cfRule type="containsText" dxfId="598" priority="430" operator="containsText" text="Moderado">
      <formula>NOT(ISERROR(SEARCH("Moderado",V10)))</formula>
    </cfRule>
  </conditionalFormatting>
  <conditionalFormatting sqref="V30">
    <cfRule type="containsText" dxfId="597" priority="394" operator="containsText" text="Extremo">
      <formula>NOT(ISERROR(SEARCH("Extremo",V30)))</formula>
    </cfRule>
    <cfRule type="containsText" dxfId="596" priority="395" operator="containsText" text="Alto">
      <formula>NOT(ISERROR(SEARCH("Alto",V30)))</formula>
    </cfRule>
    <cfRule type="containsText" dxfId="595" priority="396" operator="containsText" text="Bajo">
      <formula>NOT(ISERROR(SEARCH("Bajo",V30)))</formula>
    </cfRule>
    <cfRule type="containsText" dxfId="594" priority="397" operator="containsText" text="Moderado">
      <formula>NOT(ISERROR(SEARCH("Moderado",V30)))</formula>
    </cfRule>
  </conditionalFormatting>
  <conditionalFormatting sqref="V40">
    <cfRule type="containsText" dxfId="593" priority="361" operator="containsText" text="Extremo">
      <formula>NOT(ISERROR(SEARCH("Extremo",V40)))</formula>
    </cfRule>
    <cfRule type="containsText" dxfId="592" priority="362" operator="containsText" text="Alto">
      <formula>NOT(ISERROR(SEARCH("Alto",V40)))</formula>
    </cfRule>
    <cfRule type="containsText" dxfId="591" priority="363" operator="containsText" text="Bajo">
      <formula>NOT(ISERROR(SEARCH("Bajo",V40)))</formula>
    </cfRule>
    <cfRule type="containsText" dxfId="590" priority="364" operator="containsText" text="Moderado">
      <formula>NOT(ISERROR(SEARCH("Moderado",V40)))</formula>
    </cfRule>
  </conditionalFormatting>
  <conditionalFormatting sqref="V50">
    <cfRule type="containsText" dxfId="589" priority="262" operator="containsText" text="Extremo">
      <formula>NOT(ISERROR(SEARCH("Extremo",V50)))</formula>
    </cfRule>
    <cfRule type="containsText" dxfId="588" priority="263" operator="containsText" text="Alto">
      <formula>NOT(ISERROR(SEARCH("Alto",V50)))</formula>
    </cfRule>
    <cfRule type="containsText" dxfId="587" priority="264" operator="containsText" text="Bajo">
      <formula>NOT(ISERROR(SEARCH("Bajo",V50)))</formula>
    </cfRule>
    <cfRule type="containsText" dxfId="586" priority="265" operator="containsText" text="Moderado">
      <formula>NOT(ISERROR(SEARCH("Moderado",V50)))</formula>
    </cfRule>
  </conditionalFormatting>
  <conditionalFormatting sqref="V60">
    <cfRule type="containsText" dxfId="585" priority="97" operator="containsText" text="Extremo">
      <formula>NOT(ISERROR(SEARCH("Extremo",V60)))</formula>
    </cfRule>
    <cfRule type="containsText" dxfId="584" priority="98" operator="containsText" text="Alto">
      <formula>NOT(ISERROR(SEARCH("Alto",V60)))</formula>
    </cfRule>
    <cfRule type="containsText" dxfId="583" priority="99" operator="containsText" text="Bajo">
      <formula>NOT(ISERROR(SEARCH("Bajo",V60)))</formula>
    </cfRule>
    <cfRule type="containsText" dxfId="582" priority="100" operator="containsText" text="Moderado">
      <formula>NOT(ISERROR(SEARCH("Moderado",V60)))</formula>
    </cfRule>
  </conditionalFormatting>
  <dataValidations count="2">
    <dataValidation allowBlank="1" showInputMessage="1" showErrorMessage="1" prompt="Enunciar cuál es el control" sqref="E23 E25:E28 M10:M14 E33 E35:E38 E30:E31 E43 E45:E48 E40:E41 E53 E55:E58 E50:E51 M50:M52 M20:M22 M30:M32 M60:M62 M40:M42 E14:E19 E21"/>
    <dataValidation type="list" allowBlank="1" showInputMessage="1" showErrorMessage="1" sqref="F10:I69 N10:Q69">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423"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90"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91"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26" operator="containsText" id="{F9D14A0D-2C98-4763-B51A-88EB6514CCDC}">
            <xm:f>NOT(ISERROR(SEARCH('8- Políticas de Administración '!$B$5,T60)))</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69"/>
  <sheetViews>
    <sheetView showGridLines="0" zoomScale="80" zoomScaleNormal="80" zoomScalePageLayoutView="70" workbookViewId="0">
      <selection activeCell="P50" sqref="P50:P59"/>
    </sheetView>
  </sheetViews>
  <sheetFormatPr baseColWidth="10" defaultColWidth="11.42578125" defaultRowHeight="15"/>
  <cols>
    <col min="1" max="1" width="5.42578125" customWidth="1"/>
    <col min="2" max="2" width="38.28515625" customWidth="1"/>
    <col min="3" max="3" width="32.42578125" customWidth="1"/>
    <col min="4" max="4" width="25.140625" customWidth="1"/>
    <col min="5" max="5" width="33.7109375" customWidth="1"/>
    <col min="6" max="8" width="15.42578125" customWidth="1"/>
    <col min="9" max="9" width="2.5703125" style="1" customWidth="1"/>
    <col min="10" max="10" width="12.5703125" customWidth="1"/>
    <col min="11" max="11" width="17.42578125" customWidth="1"/>
    <col min="12" max="12" width="14.85546875" style="32" hidden="1" customWidth="1"/>
    <col min="13" max="13" width="16.7109375" customWidth="1"/>
    <col min="14" max="14" width="14" customWidth="1"/>
    <col min="15" max="15" width="28" style="9" customWidth="1"/>
    <col min="16" max="16" width="24.5703125" style="9" customWidth="1"/>
    <col min="17" max="17" width="19.28515625" style="9" customWidth="1"/>
    <col min="18" max="269" width="11.42578125" style="9"/>
    <col min="270" max="16384" width="11.42578125" style="14"/>
  </cols>
  <sheetData>
    <row r="1" spans="1:269" s="11" customFormat="1" ht="27.75" customHeight="1">
      <c r="A1" s="174"/>
      <c r="B1" s="175"/>
      <c r="C1" s="590"/>
      <c r="D1" s="590"/>
      <c r="E1" s="590"/>
      <c r="F1" s="590"/>
      <c r="G1" s="590"/>
      <c r="H1" s="590"/>
      <c r="I1" s="590"/>
      <c r="J1" s="590"/>
      <c r="K1" s="590"/>
      <c r="L1" s="590"/>
      <c r="M1" s="590"/>
      <c r="N1" s="590"/>
      <c r="O1" s="590"/>
      <c r="P1" s="590"/>
      <c r="Q1" s="591"/>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176"/>
      <c r="B2" s="177"/>
      <c r="C2" s="592"/>
      <c r="D2" s="592"/>
      <c r="E2" s="592"/>
      <c r="F2" s="592"/>
      <c r="G2" s="592"/>
      <c r="H2" s="592"/>
      <c r="I2" s="592"/>
      <c r="J2" s="592"/>
      <c r="K2" s="592"/>
      <c r="L2" s="592"/>
      <c r="M2" s="592"/>
      <c r="N2" s="592"/>
      <c r="O2" s="592"/>
      <c r="P2" s="592"/>
      <c r="Q2" s="593"/>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178"/>
      <c r="B3" s="179"/>
      <c r="C3" s="594"/>
      <c r="D3" s="594"/>
      <c r="E3" s="594"/>
      <c r="F3" s="594"/>
      <c r="G3" s="594"/>
      <c r="H3" s="594"/>
      <c r="I3" s="594"/>
      <c r="J3" s="594"/>
      <c r="K3" s="594"/>
      <c r="L3" s="594"/>
      <c r="M3" s="594"/>
      <c r="N3" s="594"/>
      <c r="O3" s="594"/>
      <c r="P3" s="594"/>
      <c r="Q3" s="59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75" t="s">
        <v>150</v>
      </c>
      <c r="B4" s="475"/>
      <c r="C4" s="597" t="s">
        <v>4</v>
      </c>
      <c r="D4" s="597"/>
      <c r="E4" s="597"/>
      <c r="F4" s="597"/>
      <c r="G4" s="597"/>
      <c r="H4" s="597"/>
      <c r="I4" s="597"/>
      <c r="J4" s="597"/>
      <c r="K4" s="597"/>
      <c r="L4" s="597"/>
      <c r="M4" s="597"/>
      <c r="N4" s="597"/>
      <c r="O4" s="597"/>
      <c r="P4" s="597"/>
      <c r="Q4" s="597"/>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45" customHeight="1">
      <c r="A5" s="475" t="s">
        <v>151</v>
      </c>
      <c r="B5" s="475"/>
      <c r="C5" s="598" t="s">
        <v>557</v>
      </c>
      <c r="D5" s="598"/>
      <c r="E5" s="598"/>
      <c r="F5" s="598"/>
      <c r="G5" s="598"/>
      <c r="H5" s="598"/>
      <c r="I5" s="598"/>
      <c r="J5" s="598"/>
      <c r="K5" s="598"/>
      <c r="L5" s="598"/>
      <c r="M5" s="598"/>
      <c r="N5" s="598"/>
      <c r="O5" s="598"/>
      <c r="P5" s="598"/>
      <c r="Q5" s="598"/>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75" t="s">
        <v>153</v>
      </c>
      <c r="B6" s="475"/>
      <c r="C6" s="599" t="s">
        <v>443</v>
      </c>
      <c r="D6" s="599"/>
      <c r="E6" s="599"/>
      <c r="F6" s="599"/>
      <c r="G6" s="599"/>
      <c r="H6" s="599"/>
      <c r="I6" s="599"/>
      <c r="J6" s="599"/>
      <c r="K6" s="599"/>
      <c r="L6" s="599"/>
      <c r="M6" s="599"/>
      <c r="N6" s="599"/>
      <c r="O6" s="599"/>
      <c r="P6" s="599"/>
      <c r="Q6" s="599"/>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6.5">
      <c r="A7" s="604" t="s">
        <v>212</v>
      </c>
      <c r="B7" s="604"/>
      <c r="C7" s="604"/>
      <c r="D7" s="604"/>
      <c r="E7" s="604"/>
      <c r="F7" s="604" t="s">
        <v>169</v>
      </c>
      <c r="G7" s="604"/>
      <c r="H7" s="604"/>
      <c r="I7" s="286"/>
      <c r="J7" s="575" t="s">
        <v>213</v>
      </c>
      <c r="K7" s="575"/>
      <c r="L7" s="575"/>
      <c r="M7" s="575"/>
      <c r="N7" s="576"/>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27" customHeight="1">
      <c r="A8" s="596" t="s">
        <v>159</v>
      </c>
      <c r="B8" s="577" t="s">
        <v>197</v>
      </c>
      <c r="C8" s="577" t="s">
        <v>161</v>
      </c>
      <c r="D8" s="577" t="s">
        <v>171</v>
      </c>
      <c r="E8" s="577" t="s">
        <v>155</v>
      </c>
      <c r="F8" s="582" t="s">
        <v>214</v>
      </c>
      <c r="G8" s="582" t="s">
        <v>215</v>
      </c>
      <c r="H8" s="582" t="s">
        <v>216</v>
      </c>
      <c r="I8" s="583"/>
      <c r="J8" s="582" t="s">
        <v>217</v>
      </c>
      <c r="K8" s="582" t="s">
        <v>218</v>
      </c>
      <c r="L8" s="582" t="s">
        <v>219</v>
      </c>
      <c r="M8" s="582" t="s">
        <v>220</v>
      </c>
      <c r="N8" s="582" t="s">
        <v>221</v>
      </c>
      <c r="O8" s="600" t="s">
        <v>222</v>
      </c>
      <c r="P8" s="602" t="s">
        <v>223</v>
      </c>
      <c r="Q8" s="602" t="s">
        <v>224</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18.75" customHeight="1">
      <c r="A9" s="596"/>
      <c r="B9" s="577"/>
      <c r="C9" s="577"/>
      <c r="D9" s="577"/>
      <c r="E9" s="577"/>
      <c r="F9" s="582"/>
      <c r="G9" s="582"/>
      <c r="H9" s="582"/>
      <c r="I9" s="583"/>
      <c r="J9" s="582"/>
      <c r="K9" s="582"/>
      <c r="L9" s="582"/>
      <c r="M9" s="582"/>
      <c r="N9" s="582"/>
      <c r="O9" s="601"/>
      <c r="P9" s="603"/>
      <c r="Q9" s="603"/>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11" customHeight="1">
      <c r="A10" s="538">
        <f>'5- Identificación de Riesgos'!A10</f>
        <v>1</v>
      </c>
      <c r="B10" s="538" t="str">
        <f>'5- Identificación de Riesgos'!B10</f>
        <v xml:space="preserve">Incumplimiento de los requisitos legales del SG-SST </v>
      </c>
      <c r="C10" s="538" t="str">
        <f>'5- Identificación de Riesgos'!C10</f>
        <v>No implementar dentro de los tiempos legales del SST o implementarlo en forma parcial</v>
      </c>
      <c r="D10" s="538" t="s">
        <v>179</v>
      </c>
      <c r="E10" s="305" t="str">
        <f>'5- Identificación de Riesgos'!D10</f>
        <v>1. Desconocimiento de los requisitos legales para la implementación del SG-SST</v>
      </c>
      <c r="F10" s="457" t="str">
        <f>'5- Identificación de Riesgos'!H10</f>
        <v>Media - 3</v>
      </c>
      <c r="G10" s="538" t="str">
        <f>'5- Identificación de Riesgos'!M10</f>
        <v>Moderado - 3</v>
      </c>
      <c r="H10" s="538" t="str">
        <f>'5- Identificación de Riesgos'!N10</f>
        <v>Moderado - 9</v>
      </c>
      <c r="I10" s="281"/>
      <c r="J10" s="573" t="str">
        <f>'6- Valoración Controles'!T10</f>
        <v>Baja - 2</v>
      </c>
      <c r="K10" s="573" t="str">
        <f>'6- Valoración Controles'!U10</f>
        <v>Moderado - 3</v>
      </c>
      <c r="L10" s="579" t="e">
        <f>AVERAGE(#REF!)</f>
        <v>#REF!</v>
      </c>
      <c r="M10" s="538" t="str">
        <f>'6- Valoración Controles'!V10</f>
        <v>Moderado - 6</v>
      </c>
      <c r="N10" s="538" t="s">
        <v>225</v>
      </c>
      <c r="O10" s="284" t="s">
        <v>575</v>
      </c>
      <c r="P10" s="281" t="s">
        <v>458</v>
      </c>
      <c r="Q10" s="283" t="s">
        <v>472</v>
      </c>
    </row>
    <row r="11" spans="1:269" ht="125.25" customHeight="1">
      <c r="A11" s="538"/>
      <c r="B11" s="538"/>
      <c r="C11" s="538"/>
      <c r="D11" s="538"/>
      <c r="E11" s="305" t="str">
        <f>'5- Identificación de Riesgos'!D11</f>
        <v>2. Falta de competencias del personal contratado.</v>
      </c>
      <c r="F11" s="457"/>
      <c r="G11" s="572"/>
      <c r="H11" s="538"/>
      <c r="I11" s="281"/>
      <c r="J11" s="573"/>
      <c r="K11" s="573"/>
      <c r="L11" s="580"/>
      <c r="M11" s="538"/>
      <c r="N11" s="538"/>
      <c r="O11" s="284" t="s">
        <v>576</v>
      </c>
      <c r="P11" s="281" t="s">
        <v>458</v>
      </c>
      <c r="Q11" s="283" t="s">
        <v>472</v>
      </c>
    </row>
    <row r="12" spans="1:269" ht="102.75" customHeight="1">
      <c r="A12" s="538"/>
      <c r="B12" s="538"/>
      <c r="C12" s="538"/>
      <c r="D12" s="538"/>
      <c r="E12" s="305" t="str">
        <f>'5- Identificación de Riesgos'!D12</f>
        <v>3. Insuficientes recursos técnicos, humanos y financieros para la implementación del SG-SST</v>
      </c>
      <c r="F12" s="457"/>
      <c r="G12" s="572"/>
      <c r="H12" s="538"/>
      <c r="I12" s="281"/>
      <c r="J12" s="573"/>
      <c r="K12" s="573"/>
      <c r="L12" s="581"/>
      <c r="M12" s="538"/>
      <c r="N12" s="538"/>
      <c r="O12" s="284" t="s">
        <v>461</v>
      </c>
      <c r="P12" s="281" t="s">
        <v>459</v>
      </c>
      <c r="Q12" s="283" t="s">
        <v>472</v>
      </c>
    </row>
    <row r="13" spans="1:269" ht="13.5" hidden="1" customHeight="1">
      <c r="A13" s="538"/>
      <c r="B13" s="538"/>
      <c r="C13" s="538"/>
      <c r="D13" s="538"/>
      <c r="E13" s="305">
        <f>'5- Identificación de Riesgos'!D13</f>
        <v>0</v>
      </c>
      <c r="F13" s="457"/>
      <c r="G13" s="572"/>
      <c r="H13" s="538"/>
      <c r="I13" s="281"/>
      <c r="J13" s="573"/>
      <c r="K13" s="573"/>
      <c r="L13" s="304"/>
      <c r="M13" s="538"/>
      <c r="N13" s="538"/>
      <c r="O13" s="285"/>
      <c r="P13" s="282"/>
      <c r="Q13" s="283" t="s">
        <v>472</v>
      </c>
    </row>
    <row r="14" spans="1:269" ht="13.5" hidden="1" customHeight="1">
      <c r="A14" s="538"/>
      <c r="B14" s="538"/>
      <c r="C14" s="538"/>
      <c r="D14" s="538"/>
      <c r="E14" s="305">
        <f>'5- Identificación de Riesgos'!D14</f>
        <v>0</v>
      </c>
      <c r="F14" s="457"/>
      <c r="G14" s="572"/>
      <c r="H14" s="538"/>
      <c r="I14" s="281"/>
      <c r="J14" s="573"/>
      <c r="K14" s="573"/>
      <c r="L14" s="304"/>
      <c r="M14" s="538"/>
      <c r="N14" s="538"/>
      <c r="O14" s="285"/>
      <c r="P14" s="282"/>
      <c r="Q14" s="283" t="s">
        <v>472</v>
      </c>
    </row>
    <row r="15" spans="1:269" ht="13.5" hidden="1" customHeight="1">
      <c r="A15" s="538"/>
      <c r="B15" s="538"/>
      <c r="C15" s="538"/>
      <c r="D15" s="538"/>
      <c r="E15" s="305" t="e">
        <f>'5- Identificación de Riesgos'!#REF!</f>
        <v>#REF!</v>
      </c>
      <c r="F15" s="457"/>
      <c r="G15" s="572"/>
      <c r="H15" s="538"/>
      <c r="I15" s="281"/>
      <c r="J15" s="573"/>
      <c r="K15" s="573"/>
      <c r="L15" s="304"/>
      <c r="M15" s="538"/>
      <c r="N15" s="538"/>
      <c r="O15" s="285"/>
      <c r="P15" s="282"/>
      <c r="Q15" s="283" t="s">
        <v>472</v>
      </c>
    </row>
    <row r="16" spans="1:269" ht="13.5" hidden="1" customHeight="1">
      <c r="A16" s="538"/>
      <c r="B16" s="538"/>
      <c r="C16" s="538"/>
      <c r="D16" s="538"/>
      <c r="E16" s="305" t="str">
        <f>'5- Identificación de Riesgos'!D10</f>
        <v>1. Desconocimiento de los requisitos legales para la implementación del SG-SST</v>
      </c>
      <c r="F16" s="457"/>
      <c r="G16" s="572"/>
      <c r="H16" s="538"/>
      <c r="I16" s="281"/>
      <c r="J16" s="573"/>
      <c r="K16" s="573"/>
      <c r="L16" s="304"/>
      <c r="M16" s="538"/>
      <c r="N16" s="538"/>
      <c r="O16" s="285"/>
      <c r="P16" s="282"/>
      <c r="Q16" s="283" t="s">
        <v>472</v>
      </c>
    </row>
    <row r="17" spans="1:17" ht="13.5" hidden="1" customHeight="1">
      <c r="A17" s="538"/>
      <c r="B17" s="538"/>
      <c r="C17" s="538"/>
      <c r="D17" s="538"/>
      <c r="E17" s="305" t="str">
        <f>'5- Identificación de Riesgos'!D12</f>
        <v>3. Insuficientes recursos técnicos, humanos y financieros para la implementación del SG-SST</v>
      </c>
      <c r="F17" s="457"/>
      <c r="G17" s="572"/>
      <c r="H17" s="538"/>
      <c r="I17" s="281"/>
      <c r="J17" s="573"/>
      <c r="K17" s="573"/>
      <c r="L17" s="304"/>
      <c r="M17" s="538"/>
      <c r="N17" s="538"/>
      <c r="O17" s="285"/>
      <c r="P17" s="282"/>
      <c r="Q17" s="283" t="s">
        <v>472</v>
      </c>
    </row>
    <row r="18" spans="1:17" ht="13.5" hidden="1" customHeight="1">
      <c r="A18" s="538"/>
      <c r="B18" s="538"/>
      <c r="C18" s="538"/>
      <c r="D18" s="538"/>
      <c r="E18" s="305">
        <f>'5- Identificación de Riesgos'!D18</f>
        <v>0</v>
      </c>
      <c r="F18" s="457"/>
      <c r="G18" s="572"/>
      <c r="H18" s="538"/>
      <c r="I18" s="281"/>
      <c r="J18" s="573"/>
      <c r="K18" s="573"/>
      <c r="L18" s="304"/>
      <c r="M18" s="538"/>
      <c r="N18" s="538"/>
      <c r="O18" s="285"/>
      <c r="P18" s="282"/>
      <c r="Q18" s="283" t="s">
        <v>472</v>
      </c>
    </row>
    <row r="19" spans="1:17" ht="13.5" hidden="1" customHeight="1">
      <c r="A19" s="538"/>
      <c r="B19" s="538"/>
      <c r="C19" s="538"/>
      <c r="D19" s="538"/>
      <c r="E19" s="305">
        <f>'5- Identificación de Riesgos'!D19</f>
        <v>0</v>
      </c>
      <c r="F19" s="457"/>
      <c r="G19" s="572"/>
      <c r="H19" s="538"/>
      <c r="I19" s="281"/>
      <c r="J19" s="573"/>
      <c r="K19" s="573"/>
      <c r="L19" s="304"/>
      <c r="M19" s="538"/>
      <c r="N19" s="538"/>
      <c r="O19" s="285"/>
      <c r="P19" s="282"/>
      <c r="Q19" s="283" t="s">
        <v>472</v>
      </c>
    </row>
    <row r="20" spans="1:17" ht="126" customHeight="1">
      <c r="A20" s="538">
        <f>'5- Identificación de Riesgos'!A20</f>
        <v>2</v>
      </c>
      <c r="B20" s="578" t="str">
        <f>'5- Identificación de Riesgos'!B20</f>
        <v>Incumplimiento Plan Trabajo de SG-SST</v>
      </c>
      <c r="C20" s="578" t="str">
        <f>'5- Identificación de Riesgos'!C20</f>
        <v>Posibilidad de incumplimiento de las metas establecidas por omisión en la ejecución de actividades del plan anual de SST.</v>
      </c>
      <c r="D20" s="578" t="s">
        <v>179</v>
      </c>
      <c r="E20" s="337" t="str">
        <f>'5- Identificación de Riesgos'!D20</f>
        <v>1. Falta de recursos técnicos y financieros para la implementación del Plan de Trabajo.</v>
      </c>
      <c r="F20" s="457" t="str">
        <f>'5- Identificación de Riesgos'!H20</f>
        <v>Muy Baja - 1</v>
      </c>
      <c r="G20" s="538" t="str">
        <f>'5- Identificación de Riesgos'!M20</f>
        <v>Menor - 2</v>
      </c>
      <c r="H20" s="538" t="str">
        <f>'5- Identificación de Riesgos'!N20</f>
        <v>Bajo - 2</v>
      </c>
      <c r="I20" s="281"/>
      <c r="J20" s="573" t="str">
        <f>'6- Valoración Controles'!T20</f>
        <v>Muy Baja - 1</v>
      </c>
      <c r="K20" s="573" t="str">
        <f>'6- Valoración Controles'!U20</f>
        <v>Menor - 2</v>
      </c>
      <c r="L20" s="304" t="e">
        <f>AVERAGE(#REF!)</f>
        <v>#REF!</v>
      </c>
      <c r="M20" s="538" t="str">
        <f>'6- Valoración Controles'!V20</f>
        <v>Bajo - 2</v>
      </c>
      <c r="N20" s="538" t="s">
        <v>225</v>
      </c>
      <c r="O20" s="284" t="s">
        <v>577</v>
      </c>
      <c r="P20" s="281" t="s">
        <v>458</v>
      </c>
      <c r="Q20" s="283" t="s">
        <v>472</v>
      </c>
    </row>
    <row r="21" spans="1:17" ht="13.5" hidden="1" customHeight="1">
      <c r="A21" s="538"/>
      <c r="B21" s="578"/>
      <c r="C21" s="578"/>
      <c r="D21" s="578"/>
      <c r="E21" s="337" t="str">
        <f>'5- Identificación de Riesgos'!D21</f>
        <v>2. Falta de seguimiento y control a la ejecución del plan anual SST.</v>
      </c>
      <c r="F21" s="457"/>
      <c r="G21" s="572"/>
      <c r="H21" s="538"/>
      <c r="I21" s="281"/>
      <c r="J21" s="573"/>
      <c r="K21" s="573"/>
      <c r="L21" s="304"/>
      <c r="M21" s="538"/>
      <c r="N21" s="538"/>
      <c r="O21" s="285"/>
      <c r="P21" s="282"/>
      <c r="Q21" s="283" t="s">
        <v>472</v>
      </c>
    </row>
    <row r="22" spans="1:17" ht="13.5" hidden="1" customHeight="1">
      <c r="A22" s="538"/>
      <c r="B22" s="578"/>
      <c r="C22" s="578"/>
      <c r="D22" s="578"/>
      <c r="E22" s="337" t="str">
        <f>'5- Identificación de Riesgos'!D22</f>
        <v>3. Perfil inadecuado para el cargo o alta rotación de servidores judiciales con rol y responsabilidades del SG-SST.</v>
      </c>
      <c r="F22" s="457"/>
      <c r="G22" s="572"/>
      <c r="H22" s="538"/>
      <c r="I22" s="281"/>
      <c r="J22" s="573"/>
      <c r="K22" s="573"/>
      <c r="L22" s="304"/>
      <c r="M22" s="538"/>
      <c r="N22" s="538"/>
      <c r="O22" s="285"/>
      <c r="P22" s="282"/>
      <c r="Q22" s="283" t="s">
        <v>472</v>
      </c>
    </row>
    <row r="23" spans="1:17" ht="13.5" hidden="1" customHeight="1">
      <c r="A23" s="538"/>
      <c r="B23" s="578"/>
      <c r="C23" s="578"/>
      <c r="D23" s="578"/>
      <c r="E23" s="337" t="str">
        <f>'5- Identificación de Riesgos'!D23</f>
        <v>4. Baja participación e interés de los grupos del apoyo del SG-SST.</v>
      </c>
      <c r="F23" s="457"/>
      <c r="G23" s="572"/>
      <c r="H23" s="538"/>
      <c r="I23" s="281"/>
      <c r="J23" s="573"/>
      <c r="K23" s="573"/>
      <c r="L23" s="304"/>
      <c r="M23" s="538"/>
      <c r="N23" s="538"/>
      <c r="O23" s="285"/>
      <c r="P23" s="282"/>
      <c r="Q23" s="283" t="s">
        <v>472</v>
      </c>
    </row>
    <row r="24" spans="1:17" ht="13.5" hidden="1" customHeight="1">
      <c r="A24" s="538"/>
      <c r="B24" s="578"/>
      <c r="C24" s="578"/>
      <c r="D24" s="578"/>
      <c r="E24" s="337">
        <f>'5- Identificación de Riesgos'!D24</f>
        <v>0</v>
      </c>
      <c r="F24" s="457"/>
      <c r="G24" s="572"/>
      <c r="H24" s="538"/>
      <c r="I24" s="281"/>
      <c r="J24" s="573"/>
      <c r="K24" s="573"/>
      <c r="L24" s="304"/>
      <c r="M24" s="538"/>
      <c r="N24" s="538"/>
      <c r="O24" s="285"/>
      <c r="P24" s="282"/>
      <c r="Q24" s="283" t="s">
        <v>472</v>
      </c>
    </row>
    <row r="25" spans="1:17" ht="13.5" hidden="1" customHeight="1">
      <c r="A25" s="538"/>
      <c r="B25" s="578"/>
      <c r="C25" s="578"/>
      <c r="D25" s="578"/>
      <c r="E25" s="337">
        <f>'5- Identificación de Riesgos'!D25</f>
        <v>0</v>
      </c>
      <c r="F25" s="457"/>
      <c r="G25" s="572"/>
      <c r="H25" s="538"/>
      <c r="I25" s="281"/>
      <c r="J25" s="573"/>
      <c r="K25" s="573"/>
      <c r="L25" s="304"/>
      <c r="M25" s="538"/>
      <c r="N25" s="538"/>
      <c r="O25" s="285"/>
      <c r="P25" s="282"/>
      <c r="Q25" s="283" t="s">
        <v>472</v>
      </c>
    </row>
    <row r="26" spans="1:17" ht="13.5" hidden="1" customHeight="1">
      <c r="A26" s="538"/>
      <c r="B26" s="578"/>
      <c r="C26" s="578"/>
      <c r="D26" s="578"/>
      <c r="E26" s="337">
        <f>'5- Identificación de Riesgos'!D26</f>
        <v>0</v>
      </c>
      <c r="F26" s="457"/>
      <c r="G26" s="572"/>
      <c r="H26" s="538"/>
      <c r="I26" s="281"/>
      <c r="J26" s="573"/>
      <c r="K26" s="573"/>
      <c r="L26" s="304"/>
      <c r="M26" s="538"/>
      <c r="N26" s="538"/>
      <c r="O26" s="285"/>
      <c r="P26" s="282"/>
      <c r="Q26" s="283" t="s">
        <v>472</v>
      </c>
    </row>
    <row r="27" spans="1:17" ht="13.5" hidden="1" customHeight="1">
      <c r="A27" s="538"/>
      <c r="B27" s="578"/>
      <c r="C27" s="578"/>
      <c r="D27" s="578"/>
      <c r="E27" s="337">
        <f>'5- Identificación de Riesgos'!D27</f>
        <v>0</v>
      </c>
      <c r="F27" s="457"/>
      <c r="G27" s="572"/>
      <c r="H27" s="538"/>
      <c r="I27" s="281"/>
      <c r="J27" s="573"/>
      <c r="K27" s="573"/>
      <c r="L27" s="304"/>
      <c r="M27" s="538"/>
      <c r="N27" s="538"/>
      <c r="O27" s="285"/>
      <c r="P27" s="282"/>
      <c r="Q27" s="283" t="s">
        <v>472</v>
      </c>
    </row>
    <row r="28" spans="1:17" ht="13.5" hidden="1" customHeight="1">
      <c r="A28" s="538"/>
      <c r="B28" s="578"/>
      <c r="C28" s="578"/>
      <c r="D28" s="578"/>
      <c r="E28" s="337">
        <f>'5- Identificación de Riesgos'!D28</f>
        <v>0</v>
      </c>
      <c r="F28" s="457"/>
      <c r="G28" s="572"/>
      <c r="H28" s="538"/>
      <c r="I28" s="281"/>
      <c r="J28" s="573"/>
      <c r="K28" s="573"/>
      <c r="L28" s="304"/>
      <c r="M28" s="538"/>
      <c r="N28" s="538"/>
      <c r="O28" s="285"/>
      <c r="P28" s="282"/>
      <c r="Q28" s="283" t="s">
        <v>472</v>
      </c>
    </row>
    <row r="29" spans="1:17" ht="13.5" hidden="1" customHeight="1">
      <c r="A29" s="538"/>
      <c r="B29" s="578"/>
      <c r="C29" s="578"/>
      <c r="D29" s="578"/>
      <c r="E29" s="337">
        <f>'5- Identificación de Riesgos'!D29</f>
        <v>0</v>
      </c>
      <c r="F29" s="457"/>
      <c r="G29" s="572"/>
      <c r="H29" s="538"/>
      <c r="I29" s="281"/>
      <c r="J29" s="573"/>
      <c r="K29" s="573"/>
      <c r="L29" s="304"/>
      <c r="M29" s="538"/>
      <c r="N29" s="538"/>
      <c r="O29" s="285"/>
      <c r="P29" s="282"/>
      <c r="Q29" s="283" t="s">
        <v>472</v>
      </c>
    </row>
    <row r="30" spans="1:17" ht="142.5" customHeight="1">
      <c r="A30" s="538">
        <f>'5- Identificación de Riesgos'!A30</f>
        <v>3</v>
      </c>
      <c r="B30" s="538" t="str">
        <f>'5- Identificación de Riesgos'!B30</f>
        <v xml:space="preserve">Aumento de Accidentes de trabajo y enfermedades laborales o salud pública </v>
      </c>
      <c r="C30" s="538" t="str">
        <f>'5- Identificación de Riesgos'!C30</f>
        <v>Materialización de situaciones que afectan directamente la seguridad, salud física y mental de los trabajadores.</v>
      </c>
      <c r="D30" s="538" t="s">
        <v>179</v>
      </c>
      <c r="E30" s="305" t="str">
        <f>'5- Identificación de Riesgos'!D30</f>
        <v>1.  Actos inseguros por parte de los servidores judiciales o terceros</v>
      </c>
      <c r="F30" s="457" t="str">
        <f>'5- Identificación de Riesgos'!H30</f>
        <v>Baja - 2</v>
      </c>
      <c r="G30" s="538" t="str">
        <f>'5- Identificación de Riesgos'!M30</f>
        <v>Moderado - 3</v>
      </c>
      <c r="H30" s="538" t="str">
        <f>'5- Identificación de Riesgos'!N30</f>
        <v>Moderado - 6</v>
      </c>
      <c r="I30" s="281"/>
      <c r="J30" s="573" t="str">
        <f>'6- Valoración Controles'!T30</f>
        <v>Muy Baja - 1</v>
      </c>
      <c r="K30" s="573" t="str">
        <f>'6- Valoración Controles'!U30</f>
        <v>Moderado - 3</v>
      </c>
      <c r="L30" s="574" t="e">
        <f>AVERAGE(#REF!)</f>
        <v>#REF!</v>
      </c>
      <c r="M30" s="538" t="str">
        <f>'6- Valoración Controles'!V30</f>
        <v>Moderado - 3</v>
      </c>
      <c r="N30" s="538" t="s">
        <v>225</v>
      </c>
      <c r="O30" s="584" t="s">
        <v>460</v>
      </c>
      <c r="P30" s="584" t="s">
        <v>458</v>
      </c>
      <c r="Q30" s="587" t="s">
        <v>472</v>
      </c>
    </row>
    <row r="31" spans="1:17">
      <c r="A31" s="538"/>
      <c r="B31" s="538"/>
      <c r="C31" s="538"/>
      <c r="D31" s="538"/>
      <c r="E31" s="305" t="str">
        <f>'5- Identificación de Riesgos'!D31</f>
        <v>2. Exposición a agentes peligrosos</v>
      </c>
      <c r="F31" s="457"/>
      <c r="G31" s="572"/>
      <c r="H31" s="538"/>
      <c r="I31" s="281"/>
      <c r="J31" s="573"/>
      <c r="K31" s="573"/>
      <c r="L31" s="574"/>
      <c r="M31" s="538"/>
      <c r="N31" s="538"/>
      <c r="O31" s="585"/>
      <c r="P31" s="585"/>
      <c r="Q31" s="588"/>
    </row>
    <row r="32" spans="1:17">
      <c r="A32" s="538"/>
      <c r="B32" s="538"/>
      <c r="C32" s="538"/>
      <c r="D32" s="538"/>
      <c r="E32" s="305" t="str">
        <f>'5- Identificación de Riesgos'!D32</f>
        <v>3. Deficiencias en la gestión del riesgo</v>
      </c>
      <c r="F32" s="457"/>
      <c r="G32" s="572"/>
      <c r="H32" s="538"/>
      <c r="I32" s="281"/>
      <c r="J32" s="573"/>
      <c r="K32" s="573"/>
      <c r="L32" s="574"/>
      <c r="M32" s="538"/>
      <c r="N32" s="538"/>
      <c r="O32" s="585"/>
      <c r="P32" s="585"/>
      <c r="Q32" s="588"/>
    </row>
    <row r="33" spans="1:17">
      <c r="A33" s="538"/>
      <c r="B33" s="538"/>
      <c r="C33" s="538"/>
      <c r="D33" s="538"/>
      <c r="E33" s="305">
        <f>'5- Identificación de Riesgos'!D33</f>
        <v>0</v>
      </c>
      <c r="F33" s="457"/>
      <c r="G33" s="572"/>
      <c r="H33" s="538"/>
      <c r="I33" s="281"/>
      <c r="J33" s="573"/>
      <c r="K33" s="573"/>
      <c r="L33" s="574"/>
      <c r="M33" s="538"/>
      <c r="N33" s="538"/>
      <c r="O33" s="585"/>
      <c r="P33" s="585"/>
      <c r="Q33" s="588"/>
    </row>
    <row r="34" spans="1:17">
      <c r="A34" s="538"/>
      <c r="B34" s="538"/>
      <c r="C34" s="538"/>
      <c r="D34" s="538"/>
      <c r="E34" s="305">
        <f>'5- Identificación de Riesgos'!D34</f>
        <v>0</v>
      </c>
      <c r="F34" s="457"/>
      <c r="G34" s="572"/>
      <c r="H34" s="538"/>
      <c r="I34" s="281"/>
      <c r="J34" s="573"/>
      <c r="K34" s="573"/>
      <c r="L34" s="574"/>
      <c r="M34" s="538"/>
      <c r="N34" s="538"/>
      <c r="O34" s="585"/>
      <c r="P34" s="585"/>
      <c r="Q34" s="588"/>
    </row>
    <row r="35" spans="1:17">
      <c r="A35" s="538"/>
      <c r="B35" s="538"/>
      <c r="C35" s="538"/>
      <c r="D35" s="538"/>
      <c r="E35" s="305">
        <f>'5- Identificación de Riesgos'!D35</f>
        <v>0</v>
      </c>
      <c r="F35" s="457"/>
      <c r="G35" s="572"/>
      <c r="H35" s="538"/>
      <c r="I35" s="281"/>
      <c r="J35" s="573"/>
      <c r="K35" s="573"/>
      <c r="L35" s="574"/>
      <c r="M35" s="538"/>
      <c r="N35" s="538"/>
      <c r="O35" s="585"/>
      <c r="P35" s="585"/>
      <c r="Q35" s="588"/>
    </row>
    <row r="36" spans="1:17">
      <c r="A36" s="538"/>
      <c r="B36" s="538"/>
      <c r="C36" s="538"/>
      <c r="D36" s="538"/>
      <c r="E36" s="305">
        <f>'5- Identificación de Riesgos'!D36</f>
        <v>0</v>
      </c>
      <c r="F36" s="457"/>
      <c r="G36" s="572"/>
      <c r="H36" s="538"/>
      <c r="I36" s="281"/>
      <c r="J36" s="573"/>
      <c r="K36" s="573"/>
      <c r="L36" s="574"/>
      <c r="M36" s="538"/>
      <c r="N36" s="538"/>
      <c r="O36" s="585"/>
      <c r="P36" s="585"/>
      <c r="Q36" s="588"/>
    </row>
    <row r="37" spans="1:17">
      <c r="A37" s="538"/>
      <c r="B37" s="538"/>
      <c r="C37" s="538"/>
      <c r="D37" s="538"/>
      <c r="E37" s="305">
        <f>'5- Identificación de Riesgos'!D37</f>
        <v>0</v>
      </c>
      <c r="F37" s="457"/>
      <c r="G37" s="572"/>
      <c r="H37" s="538"/>
      <c r="I37" s="281"/>
      <c r="J37" s="573"/>
      <c r="K37" s="573"/>
      <c r="L37" s="574"/>
      <c r="M37" s="538"/>
      <c r="N37" s="538"/>
      <c r="O37" s="585"/>
      <c r="P37" s="585"/>
      <c r="Q37" s="588"/>
    </row>
    <row r="38" spans="1:17">
      <c r="A38" s="538"/>
      <c r="B38" s="538"/>
      <c r="C38" s="538"/>
      <c r="D38" s="538"/>
      <c r="E38" s="305">
        <f>'5- Identificación de Riesgos'!D38</f>
        <v>0</v>
      </c>
      <c r="F38" s="457"/>
      <c r="G38" s="572"/>
      <c r="H38" s="538"/>
      <c r="I38" s="281"/>
      <c r="J38" s="573"/>
      <c r="K38" s="573"/>
      <c r="L38" s="574"/>
      <c r="M38" s="538"/>
      <c r="N38" s="538"/>
      <c r="O38" s="585"/>
      <c r="P38" s="585"/>
      <c r="Q38" s="588"/>
    </row>
    <row r="39" spans="1:17" ht="15.75" customHeight="1">
      <c r="A39" s="538"/>
      <c r="B39" s="538"/>
      <c r="C39" s="538"/>
      <c r="D39" s="538"/>
      <c r="E39" s="305">
        <f>'5- Identificación de Riesgos'!D39</f>
        <v>0</v>
      </c>
      <c r="F39" s="457"/>
      <c r="G39" s="572"/>
      <c r="H39" s="538"/>
      <c r="I39" s="281"/>
      <c r="J39" s="573"/>
      <c r="K39" s="573"/>
      <c r="L39" s="574"/>
      <c r="M39" s="538"/>
      <c r="N39" s="538"/>
      <c r="O39" s="586"/>
      <c r="P39" s="586"/>
      <c r="Q39" s="589"/>
    </row>
    <row r="40" spans="1:17" ht="45" customHeight="1">
      <c r="A40" s="565">
        <f>'5- Identificación de Riesgos'!A40</f>
        <v>4</v>
      </c>
      <c r="B40" s="472" t="str">
        <f>'5- Identificación de Riesgos'!B40</f>
        <v>Recibir dádivas o beneficios a nombre propio o de terceros para  desviar recursos, no presentar o presentar reportes con información no veraz</v>
      </c>
      <c r="C40" s="474" t="str">
        <f>'5- Identificación de Riesgos'!C40</f>
        <v>Se favorece indebidamente a un servidor judicial para  desviar recursos, no presentar o presentar reportes con información no veraz sobre su estado de salud</v>
      </c>
      <c r="D40" s="474" t="s">
        <v>179</v>
      </c>
      <c r="E40" s="306" t="str">
        <f>'5- Identificación de Riesgos'!D40</f>
        <v>1. Débil cultura de integridad y ética pública.</v>
      </c>
      <c r="F40" s="571" t="str">
        <f>'5- Identificación de Riesgos'!H40</f>
        <v>Muy Baja - 1</v>
      </c>
      <c r="G40" s="474" t="str">
        <f>'5- Identificación de Riesgos'!M40</f>
        <v>Moderado - 3</v>
      </c>
      <c r="H40" s="474" t="str">
        <f>'5- Identificación de Riesgos'!N40</f>
        <v>Moderado - 3</v>
      </c>
      <c r="I40" s="70"/>
      <c r="J40" s="567" t="str">
        <f>'6- Valoración Controles'!T40</f>
        <v>Muy Baja - 1</v>
      </c>
      <c r="K40" s="567" t="str">
        <f>'6- Valoración Controles'!U40</f>
        <v>Moderado - 3</v>
      </c>
      <c r="L40" s="569" t="e">
        <f>AVERAGE(#REF!)</f>
        <v>#REF!</v>
      </c>
      <c r="M40" s="472" t="str">
        <f>'6- Valoración Controles'!V40</f>
        <v>Moderado - 3</v>
      </c>
      <c r="N40" s="472" t="s">
        <v>225</v>
      </c>
      <c r="O40" s="584" t="s">
        <v>530</v>
      </c>
      <c r="P40" s="584" t="s">
        <v>458</v>
      </c>
      <c r="Q40" s="587" t="s">
        <v>472</v>
      </c>
    </row>
    <row r="41" spans="1:17" ht="45">
      <c r="A41" s="469"/>
      <c r="B41" s="472"/>
      <c r="C41" s="460"/>
      <c r="D41" s="460"/>
      <c r="E41" s="306" t="str">
        <f>'5- Identificación de Riesgos'!D41</f>
        <v>2. Falta de controles internos eficaces en la validación de incapacidades o reportes médicos.</v>
      </c>
      <c r="F41" s="457"/>
      <c r="G41" s="566"/>
      <c r="H41" s="460"/>
      <c r="I41" s="70"/>
      <c r="J41" s="567"/>
      <c r="K41" s="567"/>
      <c r="L41" s="569"/>
      <c r="M41" s="472"/>
      <c r="N41" s="472"/>
      <c r="O41" s="585"/>
      <c r="P41" s="585"/>
      <c r="Q41" s="588"/>
    </row>
    <row r="42" spans="1:17" ht="45">
      <c r="A42" s="469"/>
      <c r="B42" s="472"/>
      <c r="C42" s="460"/>
      <c r="D42" s="460"/>
      <c r="E42" s="306" t="str">
        <f>'5- Identificación de Riesgos'!D42</f>
        <v>3. Uso indebido del cargo por parte de superiores jerárquicos para proteger o beneficiar al implicado.</v>
      </c>
      <c r="F42" s="457"/>
      <c r="G42" s="566"/>
      <c r="H42" s="460"/>
      <c r="I42" s="70"/>
      <c r="J42" s="567"/>
      <c r="K42" s="567"/>
      <c r="L42" s="569"/>
      <c r="M42" s="472"/>
      <c r="N42" s="472"/>
      <c r="O42" s="585"/>
      <c r="P42" s="585"/>
      <c r="Q42" s="588"/>
    </row>
    <row r="43" spans="1:17" ht="45">
      <c r="A43" s="469"/>
      <c r="B43" s="472"/>
      <c r="C43" s="460"/>
      <c r="D43" s="460"/>
      <c r="E43" s="306" t="str">
        <f>'5- Identificación de Riesgos'!D43</f>
        <v>4. Conflictos de interés no declarados (relaciones personales o económicas entre servidores).</v>
      </c>
      <c r="F43" s="457"/>
      <c r="G43" s="566"/>
      <c r="H43" s="460"/>
      <c r="I43" s="70"/>
      <c r="J43" s="567"/>
      <c r="K43" s="567"/>
      <c r="L43" s="569"/>
      <c r="M43" s="472"/>
      <c r="N43" s="472"/>
      <c r="O43" s="585"/>
      <c r="P43" s="585"/>
      <c r="Q43" s="588"/>
    </row>
    <row r="44" spans="1:17" ht="60">
      <c r="A44" s="469"/>
      <c r="B44" s="472"/>
      <c r="C44" s="460"/>
      <c r="D44" s="460"/>
      <c r="E44" s="306" t="str">
        <f>'5- Identificación de Riesgos'!D44</f>
        <v>5. Acceso privilegiado o manipulación de sistemas de información por parte de personas cercanas al favorecido</v>
      </c>
      <c r="F44" s="457"/>
      <c r="G44" s="566"/>
      <c r="H44" s="460"/>
      <c r="I44" s="70"/>
      <c r="J44" s="567"/>
      <c r="K44" s="567"/>
      <c r="L44" s="569"/>
      <c r="M44" s="472"/>
      <c r="N44" s="472"/>
      <c r="O44" s="585"/>
      <c r="P44" s="585"/>
      <c r="Q44" s="588"/>
    </row>
    <row r="45" spans="1:17">
      <c r="A45" s="469"/>
      <c r="B45" s="472"/>
      <c r="C45" s="460"/>
      <c r="D45" s="460"/>
      <c r="E45" s="306">
        <f>'5- Identificación de Riesgos'!D45</f>
        <v>0</v>
      </c>
      <c r="F45" s="457"/>
      <c r="G45" s="566"/>
      <c r="H45" s="460"/>
      <c r="I45" s="70"/>
      <c r="J45" s="567"/>
      <c r="K45" s="567"/>
      <c r="L45" s="569"/>
      <c r="M45" s="472"/>
      <c r="N45" s="472"/>
      <c r="O45" s="585"/>
      <c r="P45" s="585"/>
      <c r="Q45" s="588"/>
    </row>
    <row r="46" spans="1:17">
      <c r="A46" s="469"/>
      <c r="B46" s="472"/>
      <c r="C46" s="460"/>
      <c r="D46" s="460"/>
      <c r="E46" s="306">
        <f>'5- Identificación de Riesgos'!D46</f>
        <v>0</v>
      </c>
      <c r="F46" s="457"/>
      <c r="G46" s="566"/>
      <c r="H46" s="460"/>
      <c r="I46" s="70"/>
      <c r="J46" s="567"/>
      <c r="K46" s="567"/>
      <c r="L46" s="569"/>
      <c r="M46" s="472"/>
      <c r="N46" s="472"/>
      <c r="O46" s="585"/>
      <c r="P46" s="585"/>
      <c r="Q46" s="588"/>
    </row>
    <row r="47" spans="1:17">
      <c r="A47" s="469"/>
      <c r="B47" s="472"/>
      <c r="C47" s="460"/>
      <c r="D47" s="460"/>
      <c r="E47" s="306">
        <f>'5- Identificación de Riesgos'!D47</f>
        <v>0</v>
      </c>
      <c r="F47" s="457"/>
      <c r="G47" s="566"/>
      <c r="H47" s="460"/>
      <c r="I47" s="70"/>
      <c r="J47" s="567"/>
      <c r="K47" s="567"/>
      <c r="L47" s="569"/>
      <c r="M47" s="472"/>
      <c r="N47" s="472"/>
      <c r="O47" s="585"/>
      <c r="P47" s="585"/>
      <c r="Q47" s="588"/>
    </row>
    <row r="48" spans="1:17">
      <c r="A48" s="469"/>
      <c r="B48" s="472"/>
      <c r="C48" s="460"/>
      <c r="D48" s="460"/>
      <c r="E48" s="306">
        <f>'5- Identificación de Riesgos'!D48</f>
        <v>0</v>
      </c>
      <c r="F48" s="457"/>
      <c r="G48" s="566"/>
      <c r="H48" s="460"/>
      <c r="I48" s="70"/>
      <c r="J48" s="567"/>
      <c r="K48" s="567"/>
      <c r="L48" s="569"/>
      <c r="M48" s="472"/>
      <c r="N48" s="472"/>
      <c r="O48" s="585"/>
      <c r="P48" s="585"/>
      <c r="Q48" s="588"/>
    </row>
    <row r="49" spans="1:17">
      <c r="A49" s="469"/>
      <c r="B49" s="474"/>
      <c r="C49" s="460"/>
      <c r="D49" s="460"/>
      <c r="E49" s="306">
        <f>'5- Identificación de Riesgos'!D49</f>
        <v>0</v>
      </c>
      <c r="F49" s="457"/>
      <c r="G49" s="566"/>
      <c r="H49" s="460"/>
      <c r="I49" s="71"/>
      <c r="J49" s="568"/>
      <c r="K49" s="568"/>
      <c r="L49" s="570"/>
      <c r="M49" s="474"/>
      <c r="N49" s="474"/>
      <c r="O49" s="586"/>
      <c r="P49" s="586"/>
      <c r="Q49" s="589"/>
    </row>
    <row r="50" spans="1:17" ht="129.75" customHeight="1">
      <c r="A50" s="565">
        <f>'5- Identificación de Riesgos'!A50</f>
        <v>5</v>
      </c>
      <c r="B50" s="472" t="str">
        <f>'5- Identificación de Riesgos'!B50</f>
        <v>Ofrecer, prometer y entregar, aceptar o solicitar una ventaja indebida  para influir o direccionar  la formulación de   requisitos habilitantes y/o técnicos  para satisfacer un interés personal, de manera directa, indirecta o interpuesta por otras personas</v>
      </c>
      <c r="C50" s="474" t="str">
        <f>'5- Identificación de Riesgos'!C50</f>
        <v>Cuando  se direccionan los requisitos habilitanes y/o técnicos para favorecer  indebidamente  a ciertos proponentes</v>
      </c>
      <c r="D50" s="474" t="s">
        <v>179</v>
      </c>
      <c r="E50" s="306" t="str">
        <f>'5- Identificación de Riesgos'!D50</f>
        <v>1. Falsificación de documentación de soporte o certificaciones técnicas.</v>
      </c>
      <c r="F50" s="571" t="str">
        <f>'5- Identificación de Riesgos'!H50</f>
        <v>Media - 3</v>
      </c>
      <c r="G50" s="474" t="str">
        <f>'5- Identificación de Riesgos'!M50</f>
        <v>Moderado - 3</v>
      </c>
      <c r="H50" s="474" t="str">
        <f>'5- Identificación de Riesgos'!N50</f>
        <v>Moderado - 9</v>
      </c>
      <c r="I50" s="70"/>
      <c r="J50" s="567" t="str">
        <f>'6- Valoración Controles'!T50</f>
        <v>Baja - 2</v>
      </c>
      <c r="K50" s="567" t="str">
        <f>'6- Valoración Controles'!U50</f>
        <v>Moderado - 3</v>
      </c>
      <c r="L50" s="569" t="e">
        <f>AVERAGE(#REF!)</f>
        <v>#REF!</v>
      </c>
      <c r="M50" s="472" t="str">
        <f>'6- Valoración Controles'!V50</f>
        <v>Moderado - 6</v>
      </c>
      <c r="N50" s="472" t="s">
        <v>225</v>
      </c>
      <c r="O50" s="584" t="s">
        <v>531</v>
      </c>
      <c r="P50" s="584" t="s">
        <v>458</v>
      </c>
      <c r="Q50" s="587" t="s">
        <v>472</v>
      </c>
    </row>
    <row r="51" spans="1:17" ht="45">
      <c r="A51" s="469"/>
      <c r="B51" s="472"/>
      <c r="C51" s="460"/>
      <c r="D51" s="460"/>
      <c r="E51" s="306" t="str">
        <f>'5- Identificación de Riesgos'!D51</f>
        <v>2. Deficiencias en la trazabilidad documental y de decisiones durante la etapa de estructuración o pliegos.</v>
      </c>
      <c r="F51" s="457"/>
      <c r="G51" s="566"/>
      <c r="H51" s="460"/>
      <c r="I51" s="70"/>
      <c r="J51" s="567"/>
      <c r="K51" s="567"/>
      <c r="L51" s="569"/>
      <c r="M51" s="472"/>
      <c r="N51" s="472"/>
      <c r="O51" s="585"/>
      <c r="P51" s="585"/>
      <c r="Q51" s="588"/>
    </row>
    <row r="52" spans="1:17" ht="45">
      <c r="A52" s="469"/>
      <c r="B52" s="472"/>
      <c r="C52" s="460"/>
      <c r="D52" s="460"/>
      <c r="E52" s="306" t="str">
        <f>'5- Identificación de Riesgos'!D52</f>
        <v>3. Abuso de poder o influencia por parte de mandos medios o altos para favorecer a ciertos oferentes.</v>
      </c>
      <c r="F52" s="457"/>
      <c r="G52" s="566"/>
      <c r="H52" s="460"/>
      <c r="I52" s="70"/>
      <c r="J52" s="567"/>
      <c r="K52" s="567"/>
      <c r="L52" s="569"/>
      <c r="M52" s="472"/>
      <c r="N52" s="472"/>
      <c r="O52" s="585"/>
      <c r="P52" s="585"/>
      <c r="Q52" s="588"/>
    </row>
    <row r="53" spans="1:17" ht="45">
      <c r="A53" s="469"/>
      <c r="B53" s="472"/>
      <c r="C53" s="460"/>
      <c r="D53" s="460"/>
      <c r="E53" s="306" t="str">
        <f>'5- Identificación de Riesgos'!D53</f>
        <v>4. Presión o coacción por parte de terceros interesados (empresas, políticos, redes clientelistas).</v>
      </c>
      <c r="F53" s="457"/>
      <c r="G53" s="566"/>
      <c r="H53" s="460"/>
      <c r="I53" s="70"/>
      <c r="J53" s="567"/>
      <c r="K53" s="567"/>
      <c r="L53" s="569"/>
      <c r="M53" s="472"/>
      <c r="N53" s="472"/>
      <c r="O53" s="585"/>
      <c r="P53" s="585"/>
      <c r="Q53" s="588"/>
    </row>
    <row r="54" spans="1:17">
      <c r="A54" s="469"/>
      <c r="B54" s="472"/>
      <c r="C54" s="460"/>
      <c r="D54" s="460"/>
      <c r="E54" s="306">
        <f>'5- Identificación de Riesgos'!D54</f>
        <v>0</v>
      </c>
      <c r="F54" s="457"/>
      <c r="G54" s="566"/>
      <c r="H54" s="460"/>
      <c r="I54" s="70"/>
      <c r="J54" s="567"/>
      <c r="K54" s="567"/>
      <c r="L54" s="569"/>
      <c r="M54" s="472"/>
      <c r="N54" s="472"/>
      <c r="O54" s="585"/>
      <c r="P54" s="585"/>
      <c r="Q54" s="588"/>
    </row>
    <row r="55" spans="1:17">
      <c r="A55" s="469"/>
      <c r="B55" s="472"/>
      <c r="C55" s="460"/>
      <c r="D55" s="460"/>
      <c r="E55" s="306">
        <f>'5- Identificación de Riesgos'!D55</f>
        <v>0</v>
      </c>
      <c r="F55" s="457"/>
      <c r="G55" s="566"/>
      <c r="H55" s="460"/>
      <c r="I55" s="70"/>
      <c r="J55" s="567"/>
      <c r="K55" s="567"/>
      <c r="L55" s="569"/>
      <c r="M55" s="472"/>
      <c r="N55" s="472"/>
      <c r="O55" s="585"/>
      <c r="P55" s="585"/>
      <c r="Q55" s="588"/>
    </row>
    <row r="56" spans="1:17">
      <c r="A56" s="469"/>
      <c r="B56" s="472"/>
      <c r="C56" s="460"/>
      <c r="D56" s="460"/>
      <c r="E56" s="306">
        <f>'5- Identificación de Riesgos'!D56</f>
        <v>0</v>
      </c>
      <c r="F56" s="457"/>
      <c r="G56" s="566"/>
      <c r="H56" s="460"/>
      <c r="I56" s="70"/>
      <c r="J56" s="567"/>
      <c r="K56" s="567"/>
      <c r="L56" s="569"/>
      <c r="M56" s="472"/>
      <c r="N56" s="472"/>
      <c r="O56" s="585"/>
      <c r="P56" s="585"/>
      <c r="Q56" s="588"/>
    </row>
    <row r="57" spans="1:17">
      <c r="A57" s="469"/>
      <c r="B57" s="472"/>
      <c r="C57" s="460"/>
      <c r="D57" s="460"/>
      <c r="E57" s="306">
        <f>'5- Identificación de Riesgos'!D57</f>
        <v>0</v>
      </c>
      <c r="F57" s="457"/>
      <c r="G57" s="566"/>
      <c r="H57" s="460"/>
      <c r="I57" s="70"/>
      <c r="J57" s="567"/>
      <c r="K57" s="567"/>
      <c r="L57" s="569"/>
      <c r="M57" s="472"/>
      <c r="N57" s="472"/>
      <c r="O57" s="585"/>
      <c r="P57" s="585"/>
      <c r="Q57" s="588"/>
    </row>
    <row r="58" spans="1:17">
      <c r="A58" s="469"/>
      <c r="B58" s="472"/>
      <c r="C58" s="460"/>
      <c r="D58" s="460"/>
      <c r="E58" s="306">
        <f>'5- Identificación de Riesgos'!D58</f>
        <v>0</v>
      </c>
      <c r="F58" s="457"/>
      <c r="G58" s="566"/>
      <c r="H58" s="460"/>
      <c r="I58" s="70"/>
      <c r="J58" s="567"/>
      <c r="K58" s="567"/>
      <c r="L58" s="569"/>
      <c r="M58" s="472"/>
      <c r="N58" s="472"/>
      <c r="O58" s="585"/>
      <c r="P58" s="585"/>
      <c r="Q58" s="588"/>
    </row>
    <row r="59" spans="1:17">
      <c r="A59" s="469"/>
      <c r="B59" s="474"/>
      <c r="C59" s="460"/>
      <c r="D59" s="460"/>
      <c r="E59" s="306">
        <f>'5- Identificación de Riesgos'!D59</f>
        <v>0</v>
      </c>
      <c r="F59" s="457"/>
      <c r="G59" s="566"/>
      <c r="H59" s="460"/>
      <c r="I59" s="71"/>
      <c r="J59" s="568"/>
      <c r="K59" s="568"/>
      <c r="L59" s="570"/>
      <c r="M59" s="474"/>
      <c r="N59" s="474"/>
      <c r="O59" s="586"/>
      <c r="P59" s="586"/>
      <c r="Q59" s="589"/>
    </row>
    <row r="60" spans="1:17" ht="60" customHeight="1">
      <c r="A60" s="565">
        <f>'5- Identificación de Riesgos'!A60</f>
        <v>6</v>
      </c>
      <c r="B60" s="472" t="str">
        <f>'5- Identificación de Riesgos'!B60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74" t="str">
        <f>'5- Identificación de Riesgos'!C60</f>
        <v xml:space="preserve">Cuando se favorece indebidamente a un servidor judicial a través de la validación del  reporte de accidentes de trabajo ante la Administradora de Riesgos Laborales </v>
      </c>
      <c r="D60" s="474" t="s">
        <v>179</v>
      </c>
      <c r="E60" s="306" t="str">
        <f>'5- Identificación de Riesgos'!D60</f>
        <v>1. Uso de documentación médica falsa, adulterada o emitida por profesionales cómplices.</v>
      </c>
      <c r="F60" s="571" t="str">
        <f>'5- Identificación de Riesgos'!H60</f>
        <v>Baja - 2</v>
      </c>
      <c r="G60" s="474" t="str">
        <f>'5- Identificación de Riesgos'!M60</f>
        <v>Moderado - 3</v>
      </c>
      <c r="H60" s="474" t="str">
        <f>'5- Identificación de Riesgos'!N60</f>
        <v>Moderado - 6</v>
      </c>
      <c r="I60" s="70"/>
      <c r="J60" s="567" t="str">
        <f>'6- Valoración Controles'!T60</f>
        <v>Baja - 2</v>
      </c>
      <c r="K60" s="567" t="str">
        <f>'6- Valoración Controles'!U60</f>
        <v>Moderado - 3</v>
      </c>
      <c r="L60" s="569" t="e">
        <f>AVERAGE(#REF!)</f>
        <v>#REF!</v>
      </c>
      <c r="M60" s="472" t="str">
        <f>'6- Valoración Controles'!V60</f>
        <v>Moderado - 6</v>
      </c>
      <c r="N60" s="472" t="s">
        <v>225</v>
      </c>
      <c r="O60" s="584" t="s">
        <v>532</v>
      </c>
      <c r="P60" s="584" t="s">
        <v>458</v>
      </c>
      <c r="Q60" s="587" t="s">
        <v>472</v>
      </c>
    </row>
    <row r="61" spans="1:17" ht="75">
      <c r="A61" s="469"/>
      <c r="B61" s="472"/>
      <c r="C61" s="460"/>
      <c r="D61" s="460"/>
      <c r="E61" s="306" t="str">
        <f>'5- Identificación de Riesgos'!D61</f>
        <v>2. Presión de trabajadores o empleadores para obtener beneficios económicos indebidos (incapacidades, pensión, indemnización).</v>
      </c>
      <c r="F61" s="457"/>
      <c r="G61" s="566"/>
      <c r="H61" s="460"/>
      <c r="I61" s="70"/>
      <c r="J61" s="567"/>
      <c r="K61" s="567"/>
      <c r="L61" s="569"/>
      <c r="M61" s="472"/>
      <c r="N61" s="472"/>
      <c r="O61" s="585"/>
      <c r="P61" s="585"/>
      <c r="Q61" s="588"/>
    </row>
    <row r="62" spans="1:17" ht="75">
      <c r="A62" s="469"/>
      <c r="B62" s="472"/>
      <c r="C62" s="460"/>
      <c r="D62" s="460"/>
      <c r="E62" s="306" t="str">
        <f>'5- Identificación de Riesgos'!D62</f>
        <v>3. Debilidades en los controles de los procedimientos de reporte de incidentes y accidentes de trabajo y de Investigación de incidentes y accidentes de trabajo</v>
      </c>
      <c r="F62" s="457"/>
      <c r="G62" s="566"/>
      <c r="H62" s="460"/>
      <c r="I62" s="70"/>
      <c r="J62" s="567"/>
      <c r="K62" s="567"/>
      <c r="L62" s="569"/>
      <c r="M62" s="472"/>
      <c r="N62" s="472"/>
      <c r="O62" s="585"/>
      <c r="P62" s="585"/>
      <c r="Q62" s="588"/>
    </row>
    <row r="63" spans="1:17">
      <c r="A63" s="469"/>
      <c r="B63" s="472"/>
      <c r="C63" s="460"/>
      <c r="D63" s="460"/>
      <c r="E63" s="306">
        <f>'5- Identificación de Riesgos'!D63</f>
        <v>0</v>
      </c>
      <c r="F63" s="457"/>
      <c r="G63" s="566"/>
      <c r="H63" s="460"/>
      <c r="I63" s="70"/>
      <c r="J63" s="567"/>
      <c r="K63" s="567"/>
      <c r="L63" s="569"/>
      <c r="M63" s="472"/>
      <c r="N63" s="472"/>
      <c r="O63" s="585"/>
      <c r="P63" s="585"/>
      <c r="Q63" s="588"/>
    </row>
    <row r="64" spans="1:17">
      <c r="A64" s="469"/>
      <c r="B64" s="472"/>
      <c r="C64" s="460"/>
      <c r="D64" s="460"/>
      <c r="E64" s="306">
        <f>'5- Identificación de Riesgos'!D64</f>
        <v>0</v>
      </c>
      <c r="F64" s="457"/>
      <c r="G64" s="566"/>
      <c r="H64" s="460"/>
      <c r="I64" s="70"/>
      <c r="J64" s="567"/>
      <c r="K64" s="567"/>
      <c r="L64" s="569"/>
      <c r="M64" s="472"/>
      <c r="N64" s="472"/>
      <c r="O64" s="585"/>
      <c r="P64" s="585"/>
      <c r="Q64" s="588"/>
    </row>
    <row r="65" spans="1:17">
      <c r="A65" s="469"/>
      <c r="B65" s="472"/>
      <c r="C65" s="460"/>
      <c r="D65" s="460"/>
      <c r="E65" s="306">
        <f>'5- Identificación de Riesgos'!D65</f>
        <v>0</v>
      </c>
      <c r="F65" s="457"/>
      <c r="G65" s="566"/>
      <c r="H65" s="460"/>
      <c r="I65" s="70"/>
      <c r="J65" s="567"/>
      <c r="K65" s="567"/>
      <c r="L65" s="569"/>
      <c r="M65" s="472"/>
      <c r="N65" s="472"/>
      <c r="O65" s="585"/>
      <c r="P65" s="585"/>
      <c r="Q65" s="588"/>
    </row>
    <row r="66" spans="1:17">
      <c r="A66" s="469"/>
      <c r="B66" s="472"/>
      <c r="C66" s="460"/>
      <c r="D66" s="460"/>
      <c r="E66" s="306">
        <f>'5- Identificación de Riesgos'!D66</f>
        <v>0</v>
      </c>
      <c r="F66" s="457"/>
      <c r="G66" s="566"/>
      <c r="H66" s="460"/>
      <c r="I66" s="70"/>
      <c r="J66" s="567"/>
      <c r="K66" s="567"/>
      <c r="L66" s="569"/>
      <c r="M66" s="472"/>
      <c r="N66" s="472"/>
      <c r="O66" s="585"/>
      <c r="P66" s="585"/>
      <c r="Q66" s="588"/>
    </row>
    <row r="67" spans="1:17">
      <c r="A67" s="469"/>
      <c r="B67" s="472"/>
      <c r="C67" s="460"/>
      <c r="D67" s="460"/>
      <c r="E67" s="306">
        <f>'5- Identificación de Riesgos'!D67</f>
        <v>0</v>
      </c>
      <c r="F67" s="457"/>
      <c r="G67" s="566"/>
      <c r="H67" s="460"/>
      <c r="I67" s="70"/>
      <c r="J67" s="567"/>
      <c r="K67" s="567"/>
      <c r="L67" s="569"/>
      <c r="M67" s="472"/>
      <c r="N67" s="472"/>
      <c r="O67" s="585"/>
      <c r="P67" s="585"/>
      <c r="Q67" s="588"/>
    </row>
    <row r="68" spans="1:17">
      <c r="A68" s="469"/>
      <c r="B68" s="472"/>
      <c r="C68" s="460"/>
      <c r="D68" s="460"/>
      <c r="E68" s="306">
        <f>'5- Identificación de Riesgos'!D68</f>
        <v>0</v>
      </c>
      <c r="F68" s="457"/>
      <c r="G68" s="566"/>
      <c r="H68" s="460"/>
      <c r="I68" s="70"/>
      <c r="J68" s="567"/>
      <c r="K68" s="567"/>
      <c r="L68" s="569"/>
      <c r="M68" s="472"/>
      <c r="N68" s="472"/>
      <c r="O68" s="585"/>
      <c r="P68" s="585"/>
      <c r="Q68" s="588"/>
    </row>
    <row r="69" spans="1:17">
      <c r="A69" s="469"/>
      <c r="B69" s="474"/>
      <c r="C69" s="460"/>
      <c r="D69" s="460"/>
      <c r="E69" s="306">
        <f>'5- Identificación de Riesgos'!D69</f>
        <v>0</v>
      </c>
      <c r="F69" s="457"/>
      <c r="G69" s="566"/>
      <c r="H69" s="460"/>
      <c r="I69" s="71"/>
      <c r="J69" s="568"/>
      <c r="K69" s="568"/>
      <c r="L69" s="570"/>
      <c r="M69" s="474"/>
      <c r="N69" s="474"/>
      <c r="O69" s="586"/>
      <c r="P69" s="586"/>
      <c r="Q69" s="589"/>
    </row>
  </sheetData>
  <mergeCells count="110">
    <mergeCell ref="O50:O59"/>
    <mergeCell ref="P50:P59"/>
    <mergeCell ref="Q50:Q59"/>
    <mergeCell ref="O60:O69"/>
    <mergeCell ref="P60:P69"/>
    <mergeCell ref="Q60:Q69"/>
    <mergeCell ref="O40:O49"/>
    <mergeCell ref="P40:P49"/>
    <mergeCell ref="Q40:Q49"/>
    <mergeCell ref="O30:O39"/>
    <mergeCell ref="P30:P39"/>
    <mergeCell ref="Q30:Q3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H20:H29"/>
    <mergeCell ref="J20:J29"/>
    <mergeCell ref="G10:G19"/>
    <mergeCell ref="H10:H19"/>
    <mergeCell ref="J10:J19"/>
    <mergeCell ref="G8:G9"/>
    <mergeCell ref="J7:N7"/>
    <mergeCell ref="D8:D9"/>
    <mergeCell ref="B8:B9"/>
    <mergeCell ref="M20:M29"/>
    <mergeCell ref="N20:N29"/>
    <mergeCell ref="M10:M19"/>
    <mergeCell ref="N10:N19"/>
    <mergeCell ref="K10:K19"/>
    <mergeCell ref="C20:C29"/>
    <mergeCell ref="L10:L12"/>
    <mergeCell ref="C10:C19"/>
    <mergeCell ref="D10:D19"/>
    <mergeCell ref="F20:F29"/>
    <mergeCell ref="G20:G2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K30:K39"/>
    <mergeCell ref="L30:L39"/>
    <mergeCell ref="M30:M39"/>
    <mergeCell ref="A60:A69"/>
    <mergeCell ref="B60:B69"/>
    <mergeCell ref="A50:A59"/>
    <mergeCell ref="B50:B59"/>
    <mergeCell ref="C50:C59"/>
    <mergeCell ref="C60:C69"/>
    <mergeCell ref="N50:N59"/>
    <mergeCell ref="M60:M69"/>
    <mergeCell ref="N60:N69"/>
    <mergeCell ref="G60:G69"/>
    <mergeCell ref="H60:H69"/>
    <mergeCell ref="J60:J69"/>
    <mergeCell ref="K60:K69"/>
    <mergeCell ref="L60:L69"/>
    <mergeCell ref="H50:H59"/>
    <mergeCell ref="J50:J59"/>
    <mergeCell ref="K50:K59"/>
    <mergeCell ref="L50:L59"/>
    <mergeCell ref="D60:D69"/>
    <mergeCell ref="F60:F69"/>
    <mergeCell ref="G50:G59"/>
    <mergeCell ref="M50:M59"/>
    <mergeCell ref="D50:D59"/>
    <mergeCell ref="F50:F59"/>
  </mergeCells>
  <conditionalFormatting sqref="F10 F20 F30 F40 F50">
    <cfRule type="containsText" dxfId="571" priority="527" operator="containsText" text="Muy Baja">
      <formula>NOT(ISERROR(SEARCH("Muy Baja",F10)))</formula>
    </cfRule>
    <cfRule type="containsText" dxfId="570" priority="528" operator="containsText" text="Baja">
      <formula>NOT(ISERROR(SEARCH("Baja",F10)))</formula>
    </cfRule>
    <cfRule type="containsText" dxfId="569" priority="529" operator="containsText" text="Muy Alta">
      <formula>NOT(ISERROR(SEARCH("Muy Alta",F10)))</formula>
    </cfRule>
    <cfRule type="containsText" dxfId="568" priority="531" operator="containsText" text="Alta">
      <formula>NOT(ISERROR(SEARCH("Alta",F10)))</formula>
    </cfRule>
    <cfRule type="containsText" dxfId="567" priority="532" operator="containsText" text="Media">
      <formula>NOT(ISERROR(SEARCH("Media",F10)))</formula>
    </cfRule>
    <cfRule type="containsText" dxfId="566" priority="533" operator="containsText" text="Media">
      <formula>NOT(ISERROR(SEARCH("Media",F10)))</formula>
    </cfRule>
    <cfRule type="containsText" dxfId="565" priority="534" operator="containsText" text="Media">
      <formula>NOT(ISERROR(SEARCH("Media",F10)))</formula>
    </cfRule>
    <cfRule type="containsText" dxfId="564" priority="535" operator="containsText" text="Muy Baja">
      <formula>NOT(ISERROR(SEARCH("Muy Baja",F10)))</formula>
    </cfRule>
    <cfRule type="containsText" dxfId="563" priority="536" operator="containsText" text="Baja">
      <formula>NOT(ISERROR(SEARCH("Baja",F10)))</formula>
    </cfRule>
    <cfRule type="containsText" dxfId="562" priority="537" operator="containsText" text="Muy Baja">
      <formula>NOT(ISERROR(SEARCH("Muy Baja",F10)))</formula>
    </cfRule>
    <cfRule type="containsText" dxfId="561" priority="538" operator="containsText" text="Muy Baja">
      <formula>NOT(ISERROR(SEARCH("Muy Baja",F10)))</formula>
    </cfRule>
    <cfRule type="containsText" dxfId="560" priority="539" operator="containsText" text="Muy Baja">
      <formula>NOT(ISERROR(SEARCH("Muy Baja",F10)))</formula>
    </cfRule>
    <cfRule type="containsText" dxfId="559" priority="540" operator="containsText" text="Muy Baja'Tabla probabilidad'!">
      <formula>NOT(ISERROR(SEARCH("Muy Baja'Tabla probabilidad'!",F10)))</formula>
    </cfRule>
    <cfRule type="containsText" dxfId="558" priority="541" operator="containsText" text="Muy bajo">
      <formula>NOT(ISERROR(SEARCH("Muy bajo",F10)))</formula>
    </cfRule>
    <cfRule type="containsText" dxfId="557" priority="542" operator="containsText" text="Alta">
      <formula>NOT(ISERROR(SEARCH("Alta",F10)))</formula>
    </cfRule>
    <cfRule type="containsText" dxfId="556" priority="543" operator="containsText" text="Media">
      <formula>NOT(ISERROR(SEARCH("Media",F10)))</formula>
    </cfRule>
    <cfRule type="containsText" dxfId="555" priority="544" operator="containsText" text="Baja">
      <formula>NOT(ISERROR(SEARCH("Baja",F10)))</formula>
    </cfRule>
    <cfRule type="containsText" dxfId="554" priority="545" operator="containsText" text="Muy baja">
      <formula>NOT(ISERROR(SEARCH("Muy baja",F10)))</formula>
    </cfRule>
    <cfRule type="cellIs" dxfId="553" priority="548" operator="between">
      <formula>1</formula>
      <formula>2</formula>
    </cfRule>
    <cfRule type="cellIs" dxfId="552" priority="549" operator="between">
      <formula>0</formula>
      <formula>2</formula>
    </cfRule>
  </conditionalFormatting>
  <conditionalFormatting sqref="G10 G20 G30 G40 G50">
    <cfRule type="containsText" dxfId="551" priority="521" operator="containsText" text="Catastrófico">
      <formula>NOT(ISERROR(SEARCH("Catastrófico",G10)))</formula>
    </cfRule>
    <cfRule type="containsText" dxfId="550" priority="522" operator="containsText" text="Mayor">
      <formula>NOT(ISERROR(SEARCH("Mayor",G10)))</formula>
    </cfRule>
    <cfRule type="containsText" dxfId="549" priority="523" operator="containsText" text="Alta">
      <formula>NOT(ISERROR(SEARCH("Alta",G10)))</formula>
    </cfRule>
    <cfRule type="containsText" dxfId="548" priority="524" operator="containsText" text="Moderado">
      <formula>NOT(ISERROR(SEARCH("Moderado",G10)))</formula>
    </cfRule>
    <cfRule type="containsText" dxfId="547" priority="525" operator="containsText" text="Menor">
      <formula>NOT(ISERROR(SEARCH("Menor",G10)))</formula>
    </cfRule>
    <cfRule type="containsText" dxfId="546" priority="526" operator="containsText" text="Leve">
      <formula>NOT(ISERROR(SEARCH("Leve",G10)))</formula>
    </cfRule>
  </conditionalFormatting>
  <conditionalFormatting sqref="H10:I10 H20:I20 H30:I30 H40:I40 H50:I50">
    <cfRule type="containsText" dxfId="545" priority="516" operator="containsText" text="Extremo">
      <formula>NOT(ISERROR(SEARCH("Extremo",H10)))</formula>
    </cfRule>
    <cfRule type="containsText" dxfId="544" priority="517" operator="containsText" text="Alto">
      <formula>NOT(ISERROR(SEARCH("Alto",H10)))</formula>
    </cfRule>
    <cfRule type="containsText" dxfId="543" priority="518" operator="containsText" text="Bajo">
      <formula>NOT(ISERROR(SEARCH("Bajo",H10)))</formula>
    </cfRule>
    <cfRule type="containsText" dxfId="542" priority="519" operator="containsText" text="Moderado">
      <formula>NOT(ISERROR(SEARCH("Moderado",H10)))</formula>
    </cfRule>
    <cfRule type="containsText" dxfId="541" priority="520" operator="containsText" text="Extremo">
      <formula>NOT(ISERROR(SEARCH("Extremo",H10)))</formula>
    </cfRule>
  </conditionalFormatting>
  <conditionalFormatting sqref="J10:J59">
    <cfRule type="containsText" dxfId="540" priority="218" operator="containsText" text="Muy Baja">
      <formula>NOT(ISERROR(SEARCH("Muy Baja",J10)))</formula>
    </cfRule>
    <cfRule type="containsText" dxfId="539" priority="485" operator="containsText" text="Muy Alta">
      <formula>NOT(ISERROR(SEARCH("Muy Alta",J10)))</formula>
    </cfRule>
    <cfRule type="containsText" dxfId="538" priority="486" operator="containsText" text="Alta">
      <formula>NOT(ISERROR(SEARCH("Alta",J10)))</formula>
    </cfRule>
    <cfRule type="containsText" dxfId="537" priority="487" operator="containsText" text="Media">
      <formula>NOT(ISERROR(SEARCH("Media",J10)))</formula>
    </cfRule>
    <cfRule type="containsText" dxfId="536" priority="488" operator="containsText" text="Baja">
      <formula>NOT(ISERROR(SEARCH("Baja",J10)))</formula>
    </cfRule>
    <cfRule type="containsText" dxfId="535" priority="489" operator="containsText" text="Muy Baja">
      <formula>NOT(ISERROR(SEARCH("Muy Baja",J10)))</formula>
    </cfRule>
  </conditionalFormatting>
  <conditionalFormatting sqref="K10:K59">
    <cfRule type="containsText" dxfId="534" priority="480" operator="containsText" text="Catastrófico">
      <formula>NOT(ISERROR(SEARCH("Catastrófico",K10)))</formula>
    </cfRule>
    <cfRule type="containsText" dxfId="533" priority="481" operator="containsText" text="Moderado">
      <formula>NOT(ISERROR(SEARCH("Moderado",K10)))</formula>
    </cfRule>
    <cfRule type="containsText" dxfId="532" priority="482" operator="containsText" text="Menor">
      <formula>NOT(ISERROR(SEARCH("Menor",K10)))</formula>
    </cfRule>
    <cfRule type="containsText" dxfId="531" priority="483" operator="containsText" text="Leve">
      <formula>NOT(ISERROR(SEARCH("Leve",K10)))</formula>
    </cfRule>
    <cfRule type="containsText" dxfId="530" priority="484" operator="containsText" text="Mayor">
      <formula>NOT(ISERROR(SEARCH("Mayor",K10)))</formula>
    </cfRule>
  </conditionalFormatting>
  <conditionalFormatting sqref="M10 M20 M30 M40 M50">
    <cfRule type="containsText" dxfId="529" priority="490" operator="containsText" text="Extremo">
      <formula>NOT(ISERROR(SEARCH("Extremo",M10)))</formula>
    </cfRule>
    <cfRule type="containsText" dxfId="528" priority="491" operator="containsText" text="Alto">
      <formula>NOT(ISERROR(SEARCH("Alto",M10)))</formula>
    </cfRule>
    <cfRule type="containsText" dxfId="527" priority="492" operator="containsText" text="Moderado">
      <formula>NOT(ISERROR(SEARCH("Moderado",M10)))</formula>
    </cfRule>
    <cfRule type="containsText" dxfId="526" priority="493" operator="containsText" text="Menor">
      <formula>NOT(ISERROR(SEARCH("Menor",M10)))</formula>
    </cfRule>
    <cfRule type="containsText" dxfId="525" priority="494" operator="containsText" text="Bajo">
      <formula>NOT(ISERROR(SEARCH("Bajo",M10)))</formula>
    </cfRule>
    <cfRule type="containsText" dxfId="524" priority="495" operator="containsText" text="Moderado">
      <formula>NOT(ISERROR(SEARCH("Moderado",M10)))</formula>
    </cfRule>
    <cfRule type="containsText" dxfId="523" priority="496" operator="containsText" text="Extremo">
      <formula>NOT(ISERROR(SEARCH("Extremo",M10)))</formula>
    </cfRule>
    <cfRule type="containsText" dxfId="522" priority="497" operator="containsText" text="Baja">
      <formula>NOT(ISERROR(SEARCH("Baja",M10)))</formula>
    </cfRule>
    <cfRule type="containsText" dxfId="521" priority="498" operator="containsText" text="Alto">
      <formula>NOT(ISERROR(SEARCH("Alto",M10)))</formula>
    </cfRule>
  </conditionalFormatting>
  <conditionalFormatting sqref="F60">
    <cfRule type="containsText" dxfId="520" priority="191" operator="containsText" text="Muy Baja">
      <formula>NOT(ISERROR(SEARCH("Muy Baja",F60)))</formula>
    </cfRule>
    <cfRule type="containsText" dxfId="519" priority="192" operator="containsText" text="Baja">
      <formula>NOT(ISERROR(SEARCH("Baja",F60)))</formula>
    </cfRule>
    <cfRule type="containsText" dxfId="518" priority="193" operator="containsText" text="Muy Alta">
      <formula>NOT(ISERROR(SEARCH("Muy Alta",F60)))</formula>
    </cfRule>
    <cfRule type="containsText" dxfId="517" priority="194" operator="containsText" text="Alta">
      <formula>NOT(ISERROR(SEARCH("Alta",F60)))</formula>
    </cfRule>
    <cfRule type="containsText" dxfId="516" priority="195" operator="containsText" text="Media">
      <formula>NOT(ISERROR(SEARCH("Media",F60)))</formula>
    </cfRule>
    <cfRule type="containsText" dxfId="515" priority="196" operator="containsText" text="Media">
      <formula>NOT(ISERROR(SEARCH("Media",F60)))</formula>
    </cfRule>
    <cfRule type="containsText" dxfId="514" priority="197" operator="containsText" text="Media">
      <formula>NOT(ISERROR(SEARCH("Media",F60)))</formula>
    </cfRule>
    <cfRule type="containsText" dxfId="513" priority="198" operator="containsText" text="Muy Baja">
      <formula>NOT(ISERROR(SEARCH("Muy Baja",F60)))</formula>
    </cfRule>
    <cfRule type="containsText" dxfId="512" priority="199" operator="containsText" text="Baja">
      <formula>NOT(ISERROR(SEARCH("Baja",F60)))</formula>
    </cfRule>
    <cfRule type="containsText" dxfId="511" priority="200" operator="containsText" text="Muy Baja">
      <formula>NOT(ISERROR(SEARCH("Muy Baja",F60)))</formula>
    </cfRule>
    <cfRule type="containsText" dxfId="510" priority="201" operator="containsText" text="Muy Baja">
      <formula>NOT(ISERROR(SEARCH("Muy Baja",F60)))</formula>
    </cfRule>
    <cfRule type="containsText" dxfId="509" priority="202" operator="containsText" text="Muy Baja">
      <formula>NOT(ISERROR(SEARCH("Muy Baja",F60)))</formula>
    </cfRule>
    <cfRule type="containsText" dxfId="508" priority="203" operator="containsText" text="Muy Baja'Tabla probabilidad'!">
      <formula>NOT(ISERROR(SEARCH("Muy Baja'Tabla probabilidad'!",F60)))</formula>
    </cfRule>
    <cfRule type="containsText" dxfId="507" priority="204" operator="containsText" text="Muy bajo">
      <formula>NOT(ISERROR(SEARCH("Muy bajo",F60)))</formula>
    </cfRule>
    <cfRule type="containsText" dxfId="506" priority="205" operator="containsText" text="Alta">
      <formula>NOT(ISERROR(SEARCH("Alta",F60)))</formula>
    </cfRule>
    <cfRule type="containsText" dxfId="505" priority="206" operator="containsText" text="Media">
      <formula>NOT(ISERROR(SEARCH("Media",F60)))</formula>
    </cfRule>
    <cfRule type="containsText" dxfId="504" priority="207" operator="containsText" text="Baja">
      <formula>NOT(ISERROR(SEARCH("Baja",F60)))</formula>
    </cfRule>
    <cfRule type="containsText" dxfId="503" priority="208" operator="containsText" text="Muy baja">
      <formula>NOT(ISERROR(SEARCH("Muy baja",F60)))</formula>
    </cfRule>
    <cfRule type="cellIs" dxfId="502" priority="211" operator="between">
      <formula>1</formula>
      <formula>2</formula>
    </cfRule>
    <cfRule type="cellIs" dxfId="501" priority="212" operator="between">
      <formula>0</formula>
      <formula>2</formula>
    </cfRule>
  </conditionalFormatting>
  <conditionalFormatting sqref="G60">
    <cfRule type="containsText" dxfId="500" priority="185" operator="containsText" text="Catastrófico">
      <formula>NOT(ISERROR(SEARCH("Catastrófico",G60)))</formula>
    </cfRule>
    <cfRule type="containsText" dxfId="499" priority="186" operator="containsText" text="Mayor">
      <formula>NOT(ISERROR(SEARCH("Mayor",G60)))</formula>
    </cfRule>
    <cfRule type="containsText" dxfId="498" priority="187" operator="containsText" text="Alta">
      <formula>NOT(ISERROR(SEARCH("Alta",G60)))</formula>
    </cfRule>
    <cfRule type="containsText" dxfId="497" priority="188" operator="containsText" text="Moderado">
      <formula>NOT(ISERROR(SEARCH("Moderado",G60)))</formula>
    </cfRule>
    <cfRule type="containsText" dxfId="496" priority="189" operator="containsText" text="Menor">
      <formula>NOT(ISERROR(SEARCH("Menor",G60)))</formula>
    </cfRule>
    <cfRule type="containsText" dxfId="495" priority="190" operator="containsText" text="Leve">
      <formula>NOT(ISERROR(SEARCH("Leve",G60)))</formula>
    </cfRule>
  </conditionalFormatting>
  <conditionalFormatting sqref="H60:I60">
    <cfRule type="containsText" dxfId="494" priority="180" operator="containsText" text="Extremo">
      <formula>NOT(ISERROR(SEARCH("Extremo",H60)))</formula>
    </cfRule>
    <cfRule type="containsText" dxfId="493" priority="181" operator="containsText" text="Alto">
      <formula>NOT(ISERROR(SEARCH("Alto",H60)))</formula>
    </cfRule>
    <cfRule type="containsText" dxfId="492" priority="182" operator="containsText" text="Bajo">
      <formula>NOT(ISERROR(SEARCH("Bajo",H60)))</formula>
    </cfRule>
    <cfRule type="containsText" dxfId="491" priority="183" operator="containsText" text="Moderado">
      <formula>NOT(ISERROR(SEARCH("Moderado",H60)))</formula>
    </cfRule>
    <cfRule type="containsText" dxfId="490" priority="184" operator="containsText" text="Extremo">
      <formula>NOT(ISERROR(SEARCH("Extremo",H60)))</formula>
    </cfRule>
  </conditionalFormatting>
  <conditionalFormatting sqref="J60:J69">
    <cfRule type="containsText" dxfId="489" priority="160" operator="containsText" text="Muy Baja">
      <formula>NOT(ISERROR(SEARCH("Muy Baja",J60)))</formula>
    </cfRule>
    <cfRule type="containsText" dxfId="488" priority="166" operator="containsText" text="Muy Alta">
      <formula>NOT(ISERROR(SEARCH("Muy Alta",J60)))</formula>
    </cfRule>
    <cfRule type="containsText" dxfId="487" priority="167" operator="containsText" text="Alta">
      <formula>NOT(ISERROR(SEARCH("Alta",J60)))</formula>
    </cfRule>
    <cfRule type="containsText" dxfId="486" priority="168" operator="containsText" text="Media">
      <formula>NOT(ISERROR(SEARCH("Media",J60)))</formula>
    </cfRule>
    <cfRule type="containsText" dxfId="485" priority="169" operator="containsText" text="Baja">
      <formula>NOT(ISERROR(SEARCH("Baja",J60)))</formula>
    </cfRule>
    <cfRule type="containsText" dxfId="484" priority="170" operator="containsText" text="Muy Baja">
      <formula>NOT(ISERROR(SEARCH("Muy Baja",J60)))</formula>
    </cfRule>
  </conditionalFormatting>
  <conditionalFormatting sqref="K60:K69">
    <cfRule type="containsText" dxfId="483" priority="161" operator="containsText" text="Catastrófico">
      <formula>NOT(ISERROR(SEARCH("Catastrófico",K60)))</formula>
    </cfRule>
    <cfRule type="containsText" dxfId="482" priority="162" operator="containsText" text="Moderado">
      <formula>NOT(ISERROR(SEARCH("Moderado",K60)))</formula>
    </cfRule>
    <cfRule type="containsText" dxfId="481" priority="163" operator="containsText" text="Menor">
      <formula>NOT(ISERROR(SEARCH("Menor",K60)))</formula>
    </cfRule>
    <cfRule type="containsText" dxfId="480" priority="164" operator="containsText" text="Leve">
      <formula>NOT(ISERROR(SEARCH("Leve",K60)))</formula>
    </cfRule>
    <cfRule type="containsText" dxfId="479" priority="165" operator="containsText" text="Mayor">
      <formula>NOT(ISERROR(SEARCH("Mayor",K60)))</formula>
    </cfRule>
  </conditionalFormatting>
  <conditionalFormatting sqref="M60">
    <cfRule type="containsText" dxfId="478" priority="171" operator="containsText" text="Extremo">
      <formula>NOT(ISERROR(SEARCH("Extremo",M60)))</formula>
    </cfRule>
    <cfRule type="containsText" dxfId="477" priority="172" operator="containsText" text="Alto">
      <formula>NOT(ISERROR(SEARCH("Alto",M60)))</formula>
    </cfRule>
    <cfRule type="containsText" dxfId="476" priority="173" operator="containsText" text="Moderado">
      <formula>NOT(ISERROR(SEARCH("Moderado",M60)))</formula>
    </cfRule>
    <cfRule type="containsText" dxfId="475" priority="174" operator="containsText" text="Menor">
      <formula>NOT(ISERROR(SEARCH("Menor",M60)))</formula>
    </cfRule>
    <cfRule type="containsText" dxfId="474" priority="175" operator="containsText" text="Bajo">
      <formula>NOT(ISERROR(SEARCH("Bajo",M60)))</formula>
    </cfRule>
    <cfRule type="containsText" dxfId="473" priority="176" operator="containsText" text="Moderado">
      <formula>NOT(ISERROR(SEARCH("Moderado",M60)))</formula>
    </cfRule>
    <cfRule type="containsText" dxfId="472" priority="177" operator="containsText" text="Extremo">
      <formula>NOT(ISERROR(SEARCH("Extremo",M60)))</formula>
    </cfRule>
    <cfRule type="containsText" dxfId="471" priority="178" operator="containsText" text="Baja">
      <formula>NOT(ISERROR(SEARCH("Baja",M60)))</formula>
    </cfRule>
    <cfRule type="containsText" dxfId="470" priority="179" operator="containsText" text="Alto">
      <formula>NOT(ISERROR(SEARCH("Alto",M60)))</formula>
    </cfRule>
  </conditionalFormatting>
  <dataValidations count="1">
    <dataValidation type="list" allowBlank="1" showInputMessage="1" showErrorMessage="1" sqref="D10:D6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'!$O$8:$O$11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55" zoomScaleNormal="55" workbookViewId="0">
      <selection activeCell="J17" sqref="J17"/>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44.7109375" customWidth="1"/>
    <col min="10" max="13" width="11.5703125" customWidth="1"/>
    <col min="32" max="137" width="11.42578125" style="1"/>
  </cols>
  <sheetData>
    <row r="1" spans="1:137" s="1" customFormat="1">
      <c r="E1" s="34"/>
    </row>
    <row r="2" spans="1:137" ht="24" thickBot="1">
      <c r="A2" s="1"/>
      <c r="B2" s="610" t="s">
        <v>226</v>
      </c>
      <c r="C2" s="610"/>
      <c r="D2" s="610"/>
      <c r="E2" s="610"/>
      <c r="F2" s="180"/>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181" t="s">
        <v>227</v>
      </c>
      <c r="D4" s="182"/>
      <c r="E4" s="183" t="s">
        <v>228</v>
      </c>
      <c r="F4" s="184"/>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185" t="s">
        <v>229</v>
      </c>
      <c r="D5" s="185"/>
      <c r="E5" s="185" t="s">
        <v>230</v>
      </c>
      <c r="F5" s="186" t="s">
        <v>228</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231</v>
      </c>
      <c r="C6" s="146" t="s">
        <v>232</v>
      </c>
      <c r="D6" s="147">
        <v>0.04</v>
      </c>
      <c r="E6" s="148" t="s">
        <v>233</v>
      </c>
      <c r="F6" s="76">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234</v>
      </c>
      <c r="C7" s="146" t="s">
        <v>235</v>
      </c>
      <c r="D7" s="147">
        <v>0.09</v>
      </c>
      <c r="E7" s="148" t="s">
        <v>236</v>
      </c>
      <c r="F7" s="76">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237</v>
      </c>
      <c r="C8" s="146" t="s">
        <v>238</v>
      </c>
      <c r="D8" s="147">
        <v>0.28999999999999998</v>
      </c>
      <c r="E8" s="148" t="s">
        <v>239</v>
      </c>
      <c r="F8" s="76">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240</v>
      </c>
      <c r="C9" s="146" t="s">
        <v>241</v>
      </c>
      <c r="D9" s="147">
        <v>0.49</v>
      </c>
      <c r="E9" s="148" t="s">
        <v>242</v>
      </c>
      <c r="F9" s="76">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243</v>
      </c>
      <c r="C10" s="146" t="s">
        <v>244</v>
      </c>
      <c r="D10" s="147">
        <v>1</v>
      </c>
      <c r="E10" s="148" t="s">
        <v>245</v>
      </c>
      <c r="F10" s="76">
        <v>5</v>
      </c>
      <c r="G10" s="1"/>
      <c r="H10" s="1"/>
      <c r="I10" s="72" t="s">
        <v>246</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611" t="s">
        <v>247</v>
      </c>
      <c r="C14" s="611"/>
      <c r="D14" s="611"/>
      <c r="E14" s="611"/>
      <c r="F14" s="187"/>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188"/>
      <c r="D15" s="188"/>
      <c r="E15" s="188"/>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606" t="s">
        <v>177</v>
      </c>
      <c r="D16" s="606"/>
      <c r="E16" s="606"/>
      <c r="F16" s="58"/>
      <c r="G16" s="57"/>
      <c r="H16" s="57"/>
      <c r="I16" s="73" t="s">
        <v>171</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248</v>
      </c>
      <c r="C17" s="605" t="s">
        <v>249</v>
      </c>
      <c r="D17" s="605"/>
      <c r="E17" s="605"/>
      <c r="F17" s="76">
        <v>1</v>
      </c>
      <c r="G17" s="57"/>
      <c r="H17" s="57"/>
      <c r="I17" s="72" t="s">
        <v>177</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250</v>
      </c>
      <c r="C18" s="605" t="s">
        <v>251</v>
      </c>
      <c r="D18" s="605"/>
      <c r="E18" s="605"/>
      <c r="F18" s="76">
        <v>2</v>
      </c>
      <c r="G18" s="57"/>
      <c r="H18" s="57"/>
      <c r="I18" s="72" t="s">
        <v>175</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252</v>
      </c>
      <c r="C19" s="605" t="s">
        <v>253</v>
      </c>
      <c r="D19" s="605"/>
      <c r="E19" s="605"/>
      <c r="F19" s="76">
        <v>3</v>
      </c>
      <c r="G19" s="57"/>
      <c r="H19" s="57"/>
      <c r="I19" s="72" t="s">
        <v>179</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254</v>
      </c>
      <c r="C20" s="605" t="s">
        <v>178</v>
      </c>
      <c r="D20" s="605"/>
      <c r="E20" s="605"/>
      <c r="F20" s="76">
        <v>4</v>
      </c>
      <c r="G20" s="57"/>
      <c r="H20" s="57"/>
      <c r="I20" s="72" t="s">
        <v>255</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256</v>
      </c>
      <c r="C21" s="605" t="s">
        <v>189</v>
      </c>
      <c r="D21" s="605"/>
      <c r="E21" s="605"/>
      <c r="F21" s="76">
        <v>5</v>
      </c>
      <c r="G21" s="57"/>
      <c r="H21" s="57"/>
      <c r="I21" s="72"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2"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608" t="s">
        <v>175</v>
      </c>
      <c r="D24" s="608"/>
      <c r="E24" s="608"/>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248</v>
      </c>
      <c r="C25" s="605" t="s">
        <v>257</v>
      </c>
      <c r="D25" s="605"/>
      <c r="E25" s="605"/>
      <c r="F25" s="76">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250</v>
      </c>
      <c r="C26" s="605" t="s">
        <v>258</v>
      </c>
      <c r="D26" s="605"/>
      <c r="E26" s="605"/>
      <c r="F26" s="76">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252</v>
      </c>
      <c r="C27" s="605" t="s">
        <v>176</v>
      </c>
      <c r="D27" s="605"/>
      <c r="E27" s="605"/>
      <c r="F27" s="76">
        <v>3</v>
      </c>
      <c r="G27" s="57"/>
      <c r="H27" s="57"/>
      <c r="I27" s="65" t="s">
        <v>259</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254</v>
      </c>
      <c r="C28" s="605" t="s">
        <v>260</v>
      </c>
      <c r="D28" s="605"/>
      <c r="E28" s="605"/>
      <c r="F28" s="76">
        <v>4</v>
      </c>
      <c r="G28" s="57"/>
      <c r="H28" s="57"/>
      <c r="I28" s="65" t="s">
        <v>261</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256</v>
      </c>
      <c r="C29" s="605" t="s">
        <v>262</v>
      </c>
      <c r="D29" s="605"/>
      <c r="E29" s="605"/>
      <c r="F29" s="76">
        <v>5</v>
      </c>
      <c r="G29" s="57"/>
      <c r="H29" s="57"/>
      <c r="I29" s="65" t="s">
        <v>263</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
        <v>264</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
        <v>265</v>
      </c>
      <c r="J31" s="65"/>
      <c r="K31" s="65"/>
      <c r="L31" s="65"/>
      <c r="M31" s="65"/>
      <c r="N31" s="65"/>
      <c r="O31" s="65"/>
      <c r="P31" s="65"/>
      <c r="Q31" s="65"/>
      <c r="R31" s="65"/>
      <c r="S31" s="65"/>
    </row>
    <row r="32" spans="1:137" s="57" customFormat="1" ht="20.25">
      <c r="B32" s="75"/>
      <c r="C32" s="606" t="s">
        <v>179</v>
      </c>
      <c r="D32" s="606"/>
      <c r="E32" s="606"/>
      <c r="F32" s="66"/>
      <c r="I32" s="65"/>
      <c r="J32" s="65"/>
      <c r="K32" s="65"/>
      <c r="L32" s="65"/>
      <c r="M32" s="65"/>
      <c r="N32" s="65"/>
      <c r="O32" s="65"/>
      <c r="P32" s="65"/>
      <c r="Q32" s="65"/>
      <c r="R32" s="65"/>
      <c r="S32" s="65"/>
    </row>
    <row r="33" spans="2:19" s="57" customFormat="1" ht="20.25">
      <c r="B33" s="51" t="s">
        <v>248</v>
      </c>
      <c r="C33" s="605" t="s">
        <v>266</v>
      </c>
      <c r="D33" s="605"/>
      <c r="E33" s="605"/>
      <c r="F33" s="76">
        <v>1</v>
      </c>
      <c r="I33" s="65" t="s">
        <v>259</v>
      </c>
      <c r="J33" s="65"/>
      <c r="K33" s="65"/>
      <c r="L33" s="65"/>
      <c r="M33" s="65"/>
      <c r="N33" s="65"/>
      <c r="O33" s="65"/>
      <c r="P33" s="65"/>
      <c r="Q33" s="65"/>
      <c r="R33" s="65"/>
      <c r="S33" s="65"/>
    </row>
    <row r="34" spans="2:19" s="57" customFormat="1" ht="20.25">
      <c r="B34" s="52" t="s">
        <v>250</v>
      </c>
      <c r="C34" s="605" t="s">
        <v>185</v>
      </c>
      <c r="D34" s="605"/>
      <c r="E34" s="605"/>
      <c r="F34" s="76">
        <v>2</v>
      </c>
      <c r="I34" s="65" t="s">
        <v>261</v>
      </c>
      <c r="J34" s="65"/>
      <c r="K34" s="65"/>
      <c r="L34" s="65"/>
      <c r="M34" s="65"/>
      <c r="N34" s="65"/>
      <c r="O34" s="65"/>
      <c r="P34" s="65"/>
      <c r="Q34" s="65"/>
      <c r="R34" s="65"/>
      <c r="S34" s="65"/>
    </row>
    <row r="35" spans="2:19" s="57" customFormat="1" ht="20.25">
      <c r="B35" s="53" t="s">
        <v>252</v>
      </c>
      <c r="C35" s="605" t="s">
        <v>180</v>
      </c>
      <c r="D35" s="605"/>
      <c r="E35" s="605"/>
      <c r="F35" s="76">
        <v>3</v>
      </c>
      <c r="I35" s="65" t="s">
        <v>263</v>
      </c>
      <c r="J35" s="65"/>
      <c r="K35" s="65"/>
      <c r="L35" s="65"/>
      <c r="M35" s="65"/>
      <c r="N35" s="65"/>
      <c r="O35" s="65"/>
      <c r="P35" s="65"/>
      <c r="Q35" s="65"/>
      <c r="R35" s="65"/>
      <c r="S35" s="65"/>
    </row>
    <row r="36" spans="2:19" s="57" customFormat="1" ht="20.25">
      <c r="B36" s="54" t="s">
        <v>254</v>
      </c>
      <c r="C36" s="605" t="s">
        <v>267</v>
      </c>
      <c r="D36" s="605"/>
      <c r="E36" s="605"/>
      <c r="F36" s="76">
        <v>4</v>
      </c>
      <c r="I36" s="65" t="s">
        <v>264</v>
      </c>
      <c r="J36" s="65"/>
      <c r="K36" s="65"/>
      <c r="L36" s="65"/>
      <c r="M36" s="65"/>
      <c r="N36" s="65"/>
      <c r="O36" s="65"/>
      <c r="P36" s="65"/>
      <c r="Q36" s="65"/>
      <c r="R36" s="65"/>
      <c r="S36" s="65"/>
    </row>
    <row r="37" spans="2:19" s="57" customFormat="1" ht="20.25">
      <c r="B37" s="55" t="s">
        <v>256</v>
      </c>
      <c r="C37" s="605" t="s">
        <v>268</v>
      </c>
      <c r="D37" s="605"/>
      <c r="E37" s="605"/>
      <c r="F37" s="76">
        <v>5</v>
      </c>
      <c r="I37" s="65" t="s">
        <v>265</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606" t="s">
        <v>255</v>
      </c>
      <c r="D40" s="606"/>
      <c r="E40" s="606"/>
      <c r="F40" s="66"/>
    </row>
    <row r="41" spans="2:19" s="57" customFormat="1" ht="20.25">
      <c r="B41" s="189" t="s">
        <v>248</v>
      </c>
      <c r="C41" s="605" t="s">
        <v>269</v>
      </c>
      <c r="D41" s="605"/>
      <c r="E41" s="605"/>
      <c r="F41" s="76">
        <v>1</v>
      </c>
    </row>
    <row r="42" spans="2:19" s="57" customFormat="1" ht="20.25">
      <c r="B42" s="190" t="s">
        <v>250</v>
      </c>
      <c r="C42" s="605" t="s">
        <v>270</v>
      </c>
      <c r="D42" s="605"/>
      <c r="E42" s="605"/>
      <c r="F42" s="76">
        <v>2</v>
      </c>
    </row>
    <row r="43" spans="2:19" s="57" customFormat="1" ht="20.25">
      <c r="B43" s="191" t="s">
        <v>252</v>
      </c>
      <c r="C43" s="605" t="s">
        <v>271</v>
      </c>
      <c r="D43" s="605"/>
      <c r="E43" s="605"/>
      <c r="F43" s="76">
        <v>3</v>
      </c>
    </row>
    <row r="44" spans="2:19" s="57" customFormat="1" ht="20.25">
      <c r="B44" s="192" t="s">
        <v>254</v>
      </c>
      <c r="C44" s="605" t="s">
        <v>272</v>
      </c>
      <c r="D44" s="605"/>
      <c r="E44" s="605"/>
      <c r="F44" s="76">
        <v>4</v>
      </c>
    </row>
    <row r="45" spans="2:19" s="57" customFormat="1" ht="20.25">
      <c r="B45" s="193" t="s">
        <v>256</v>
      </c>
      <c r="C45" s="605" t="s">
        <v>273</v>
      </c>
      <c r="D45" s="605"/>
      <c r="E45" s="605"/>
      <c r="F45" s="76">
        <v>5</v>
      </c>
    </row>
    <row r="46" spans="2:19" s="57" customFormat="1" ht="20.25">
      <c r="B46" s="65"/>
      <c r="C46" s="65" t="s">
        <v>274</v>
      </c>
      <c r="D46" s="65"/>
      <c r="F46" s="66"/>
    </row>
    <row r="47" spans="2:19" s="57" customFormat="1" ht="20.25">
      <c r="B47" s="65"/>
      <c r="C47" s="65"/>
      <c r="D47" s="65"/>
      <c r="F47" s="66"/>
    </row>
    <row r="48" spans="2:19" s="57" customFormat="1" ht="20.25">
      <c r="B48" s="58"/>
      <c r="C48" s="608" t="s">
        <v>275</v>
      </c>
      <c r="D48" s="608"/>
      <c r="E48" s="608"/>
      <c r="F48" s="66"/>
    </row>
    <row r="49" spans="2:11" s="57" customFormat="1" ht="20.25" customHeight="1">
      <c r="B49" s="60" t="s">
        <v>248</v>
      </c>
      <c r="C49" s="605" t="s">
        <v>276</v>
      </c>
      <c r="D49" s="605"/>
      <c r="E49" s="605"/>
      <c r="F49" s="76">
        <v>1</v>
      </c>
    </row>
    <row r="50" spans="2:11" s="57" customFormat="1" ht="20.25" customHeight="1">
      <c r="B50" s="61" t="s">
        <v>250</v>
      </c>
      <c r="C50" s="605" t="s">
        <v>277</v>
      </c>
      <c r="D50" s="605"/>
      <c r="E50" s="605"/>
      <c r="F50" s="76">
        <v>2</v>
      </c>
      <c r="K50" s="58"/>
    </row>
    <row r="51" spans="2:11" s="57" customFormat="1" ht="20.25" customHeight="1">
      <c r="B51" s="62" t="s">
        <v>252</v>
      </c>
      <c r="C51" s="605" t="s">
        <v>278</v>
      </c>
      <c r="D51" s="605"/>
      <c r="E51" s="605"/>
      <c r="F51" s="76">
        <v>3</v>
      </c>
    </row>
    <row r="52" spans="2:11" s="57" customFormat="1" ht="20.25" customHeight="1">
      <c r="B52" s="63" t="s">
        <v>254</v>
      </c>
      <c r="C52" s="605" t="s">
        <v>279</v>
      </c>
      <c r="D52" s="605"/>
      <c r="E52" s="605"/>
      <c r="F52" s="76">
        <v>4</v>
      </c>
    </row>
    <row r="53" spans="2:11" s="57" customFormat="1" ht="20.25" customHeight="1">
      <c r="B53" s="64" t="s">
        <v>256</v>
      </c>
      <c r="C53" s="605" t="s">
        <v>280</v>
      </c>
      <c r="D53" s="605"/>
      <c r="E53" s="605"/>
      <c r="F53" s="76">
        <v>5</v>
      </c>
    </row>
    <row r="54" spans="2:11" s="57" customFormat="1" ht="20.25">
      <c r="B54" s="65"/>
      <c r="C54" s="65"/>
      <c r="D54" s="65"/>
      <c r="E54" s="65"/>
      <c r="F54" s="66"/>
    </row>
    <row r="55" spans="2:11" s="57" customFormat="1" ht="20.25"/>
    <row r="56" spans="2:11" s="57" customFormat="1" ht="20.25" customHeight="1">
      <c r="B56" s="58"/>
      <c r="C56" s="609" t="s">
        <v>246</v>
      </c>
      <c r="D56" s="609"/>
      <c r="E56" s="609"/>
      <c r="F56" s="66"/>
    </row>
    <row r="57" spans="2:11" s="57" customFormat="1" ht="20.25" customHeight="1">
      <c r="B57" s="60" t="s">
        <v>248</v>
      </c>
      <c r="C57" s="607" t="s">
        <v>259</v>
      </c>
      <c r="D57" s="607"/>
      <c r="E57" s="607"/>
      <c r="F57" s="76">
        <v>1</v>
      </c>
    </row>
    <row r="58" spans="2:11" s="57" customFormat="1" ht="20.25" customHeight="1">
      <c r="B58" s="61" t="s">
        <v>250</v>
      </c>
      <c r="C58" s="607" t="s">
        <v>261</v>
      </c>
      <c r="D58" s="607"/>
      <c r="E58" s="607"/>
      <c r="F58" s="76">
        <v>2</v>
      </c>
    </row>
    <row r="59" spans="2:11" s="57" customFormat="1" ht="20.25" customHeight="1">
      <c r="B59" s="62" t="s">
        <v>252</v>
      </c>
      <c r="C59" s="607" t="s">
        <v>263</v>
      </c>
      <c r="D59" s="607"/>
      <c r="E59" s="607"/>
      <c r="F59" s="76">
        <v>3</v>
      </c>
    </row>
    <row r="60" spans="2:11" s="57" customFormat="1" ht="20.25" customHeight="1">
      <c r="B60" s="63" t="s">
        <v>254</v>
      </c>
      <c r="C60" s="607" t="s">
        <v>264</v>
      </c>
      <c r="D60" s="607"/>
      <c r="E60" s="607"/>
      <c r="F60" s="76">
        <v>4</v>
      </c>
    </row>
    <row r="61" spans="2:11" s="57" customFormat="1" ht="20.25" customHeight="1">
      <c r="B61" s="64" t="s">
        <v>256</v>
      </c>
      <c r="C61" s="607" t="s">
        <v>265</v>
      </c>
      <c r="D61" s="607"/>
      <c r="E61" s="607"/>
      <c r="F61" s="76">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8">
    <mergeCell ref="C16:E16"/>
    <mergeCell ref="C24:E24"/>
    <mergeCell ref="C25:E25"/>
    <mergeCell ref="B2:E2"/>
    <mergeCell ref="B14:E14"/>
    <mergeCell ref="C17:E17"/>
    <mergeCell ref="C18:E18"/>
    <mergeCell ref="C19:E19"/>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7:E57"/>
    <mergeCell ref="C58:E58"/>
    <mergeCell ref="C59:E59"/>
    <mergeCell ref="C56:E56"/>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O43"/>
  <sheetViews>
    <sheetView showGridLines="0" zoomScale="70" zoomScaleNormal="70" workbookViewId="0">
      <selection activeCell="Q9" sqref="Q9"/>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11.42578125" style="1" customWidth="1"/>
    <col min="13" max="13" width="11.42578125" style="1"/>
    <col min="14" max="14" width="20.7109375" style="1" customWidth="1"/>
    <col min="15" max="15" width="20.85546875" style="1" customWidth="1"/>
    <col min="16" max="16" width="11.42578125" style="1"/>
    <col min="17" max="17" width="17.5703125" style="1" customWidth="1"/>
    <col min="18" max="16384" width="11.42578125" style="1"/>
  </cols>
  <sheetData>
    <row r="2" spans="2:15" ht="15.75" thickBot="1"/>
    <row r="3" spans="2:15">
      <c r="B3" s="77"/>
      <c r="C3" s="78"/>
      <c r="D3" s="78"/>
      <c r="E3" s="78"/>
      <c r="F3" s="78"/>
      <c r="G3" s="78"/>
      <c r="H3" s="78"/>
      <c r="I3" s="79"/>
    </row>
    <row r="4" spans="2:15">
      <c r="B4" s="614" t="s">
        <v>281</v>
      </c>
      <c r="C4" s="615"/>
      <c r="D4" s="615"/>
      <c r="E4" s="616" t="s">
        <v>282</v>
      </c>
      <c r="F4" s="616"/>
      <c r="G4" s="616"/>
      <c r="H4" s="616"/>
      <c r="I4" s="617"/>
      <c r="M4" s="618" t="s">
        <v>283</v>
      </c>
      <c r="N4" s="618"/>
    </row>
    <row r="5" spans="2:15">
      <c r="B5" s="614"/>
      <c r="C5" s="615"/>
      <c r="D5" s="615"/>
      <c r="E5" s="616"/>
      <c r="F5" s="616"/>
      <c r="G5" s="616"/>
      <c r="H5" s="616"/>
      <c r="I5" s="617"/>
      <c r="M5" s="618"/>
      <c r="N5" s="618"/>
    </row>
    <row r="6" spans="2:15">
      <c r="B6" s="614"/>
      <c r="C6" s="615"/>
      <c r="D6" s="615"/>
      <c r="E6" s="616"/>
      <c r="F6" s="616"/>
      <c r="G6" s="616"/>
      <c r="H6" s="616"/>
      <c r="I6" s="617"/>
      <c r="M6" s="618"/>
      <c r="N6" s="618"/>
    </row>
    <row r="7" spans="2:15" ht="15.75" thickBot="1">
      <c r="B7" s="80"/>
      <c r="I7" s="81"/>
    </row>
    <row r="8" spans="2:15" ht="62.25" customHeight="1" thickBot="1">
      <c r="B8" s="619" t="s">
        <v>228</v>
      </c>
      <c r="C8" s="620"/>
      <c r="D8" s="43" t="s">
        <v>284</v>
      </c>
      <c r="E8" s="44">
        <v>5</v>
      </c>
      <c r="F8" s="44">
        <v>10</v>
      </c>
      <c r="G8" s="44">
        <v>15</v>
      </c>
      <c r="H8" s="44">
        <v>20</v>
      </c>
      <c r="I8" s="82">
        <v>25</v>
      </c>
      <c r="K8" s="621" t="s">
        <v>285</v>
      </c>
      <c r="L8" s="622"/>
      <c r="M8" s="623" t="s">
        <v>286</v>
      </c>
      <c r="N8" s="623"/>
      <c r="O8" s="9" t="s">
        <v>287</v>
      </c>
    </row>
    <row r="9" spans="2:15" ht="62.25" customHeight="1" thickBot="1">
      <c r="B9" s="619"/>
      <c r="C9" s="620"/>
      <c r="D9" s="43" t="s">
        <v>288</v>
      </c>
      <c r="E9" s="45">
        <v>4</v>
      </c>
      <c r="F9" s="45">
        <v>8</v>
      </c>
      <c r="G9" s="44">
        <v>12</v>
      </c>
      <c r="H9" s="44">
        <v>16</v>
      </c>
      <c r="I9" s="82">
        <v>20</v>
      </c>
      <c r="K9" s="624" t="s">
        <v>289</v>
      </c>
      <c r="L9" s="625"/>
      <c r="M9" s="626" t="s">
        <v>290</v>
      </c>
      <c r="N9" s="627"/>
      <c r="O9" s="9" t="s">
        <v>291</v>
      </c>
    </row>
    <row r="10" spans="2:15" ht="62.25" customHeight="1" thickBot="1">
      <c r="B10" s="619"/>
      <c r="C10" s="620"/>
      <c r="D10" s="43" t="s">
        <v>292</v>
      </c>
      <c r="E10" s="45">
        <v>3</v>
      </c>
      <c r="F10" s="45">
        <v>6</v>
      </c>
      <c r="G10" s="45">
        <v>9</v>
      </c>
      <c r="H10" s="44">
        <v>12</v>
      </c>
      <c r="I10" s="82">
        <v>15</v>
      </c>
      <c r="K10" s="628" t="s">
        <v>252</v>
      </c>
      <c r="L10" s="629"/>
      <c r="M10" s="623" t="s">
        <v>293</v>
      </c>
      <c r="N10" s="623"/>
      <c r="O10" s="9" t="s">
        <v>294</v>
      </c>
    </row>
    <row r="11" spans="2:15" ht="62.25" customHeight="1">
      <c r="B11" s="619"/>
      <c r="C11" s="620"/>
      <c r="D11" s="43" t="s">
        <v>295</v>
      </c>
      <c r="E11" s="46">
        <v>2</v>
      </c>
      <c r="F11" s="45">
        <v>4</v>
      </c>
      <c r="G11" s="45">
        <v>6</v>
      </c>
      <c r="H11" s="44">
        <v>8</v>
      </c>
      <c r="I11" s="82">
        <v>10</v>
      </c>
      <c r="K11" s="630" t="s">
        <v>296</v>
      </c>
      <c r="L11" s="631"/>
      <c r="M11" s="623" t="s">
        <v>225</v>
      </c>
      <c r="N11" s="501"/>
      <c r="O11" s="9" t="s">
        <v>225</v>
      </c>
    </row>
    <row r="12" spans="2:15" ht="62.25" customHeight="1">
      <c r="B12" s="619"/>
      <c r="C12" s="620"/>
      <c r="D12" s="43" t="s">
        <v>297</v>
      </c>
      <c r="E12" s="46">
        <v>1</v>
      </c>
      <c r="F12" s="46">
        <v>2</v>
      </c>
      <c r="G12" s="45">
        <v>3</v>
      </c>
      <c r="H12" s="44">
        <v>4</v>
      </c>
      <c r="I12" s="82">
        <v>5</v>
      </c>
    </row>
    <row r="13" spans="2:15" ht="62.25" customHeight="1" thickBot="1">
      <c r="B13" s="83"/>
      <c r="C13" s="612" t="s">
        <v>298</v>
      </c>
      <c r="D13" s="613"/>
      <c r="E13" s="84" t="s">
        <v>299</v>
      </c>
      <c r="F13" s="84" t="s">
        <v>300</v>
      </c>
      <c r="G13" s="84" t="s">
        <v>301</v>
      </c>
      <c r="H13" s="84" t="s">
        <v>302</v>
      </c>
      <c r="I13" s="85" t="s">
        <v>303</v>
      </c>
    </row>
    <row r="17" spans="4:6">
      <c r="D17" s="9"/>
      <c r="E17" s="9"/>
      <c r="F17" s="9"/>
    </row>
    <row r="18" spans="4:6" ht="15.75">
      <c r="D18" s="14" t="s">
        <v>304</v>
      </c>
      <c r="E18" s="86" t="s">
        <v>296</v>
      </c>
      <c r="F18" s="86">
        <v>1</v>
      </c>
    </row>
    <row r="19" spans="4:6">
      <c r="D19" s="14" t="s">
        <v>305</v>
      </c>
      <c r="E19" s="14" t="s">
        <v>296</v>
      </c>
      <c r="F19" s="14">
        <v>2</v>
      </c>
    </row>
    <row r="20" spans="4:6">
      <c r="D20" s="14" t="s">
        <v>306</v>
      </c>
      <c r="E20" s="14" t="s">
        <v>252</v>
      </c>
      <c r="F20" s="14">
        <v>2</v>
      </c>
    </row>
    <row r="21" spans="4:6">
      <c r="D21" s="14" t="s">
        <v>307</v>
      </c>
      <c r="E21" s="14" t="s">
        <v>308</v>
      </c>
      <c r="F21" s="14">
        <v>3</v>
      </c>
    </row>
    <row r="22" spans="4:6">
      <c r="D22" s="14" t="s">
        <v>309</v>
      </c>
      <c r="E22" s="14" t="s">
        <v>285</v>
      </c>
      <c r="F22" s="14">
        <v>4</v>
      </c>
    </row>
    <row r="23" spans="4:6">
      <c r="D23" s="14" t="s">
        <v>310</v>
      </c>
      <c r="E23" s="14" t="s">
        <v>296</v>
      </c>
      <c r="F23" s="14">
        <v>1</v>
      </c>
    </row>
    <row r="24" spans="4:6">
      <c r="D24" s="14" t="s">
        <v>311</v>
      </c>
      <c r="E24" s="14" t="s">
        <v>252</v>
      </c>
      <c r="F24" s="14">
        <v>2</v>
      </c>
    </row>
    <row r="25" spans="4:6">
      <c r="D25" s="14" t="s">
        <v>312</v>
      </c>
      <c r="E25" s="14" t="s">
        <v>252</v>
      </c>
      <c r="F25" s="14">
        <v>2</v>
      </c>
    </row>
    <row r="26" spans="4:6">
      <c r="D26" s="14" t="s">
        <v>313</v>
      </c>
      <c r="E26" s="14" t="s">
        <v>289</v>
      </c>
      <c r="F26" s="14">
        <v>3</v>
      </c>
    </row>
    <row r="27" spans="4:6">
      <c r="D27" s="14" t="s">
        <v>314</v>
      </c>
      <c r="E27" s="14" t="s">
        <v>285</v>
      </c>
      <c r="F27" s="14">
        <v>4</v>
      </c>
    </row>
    <row r="28" spans="4:6">
      <c r="D28" s="14" t="s">
        <v>315</v>
      </c>
      <c r="E28" s="14" t="s">
        <v>252</v>
      </c>
      <c r="F28" s="14">
        <v>2</v>
      </c>
    </row>
    <row r="29" spans="4:6">
      <c r="D29" s="14" t="s">
        <v>316</v>
      </c>
      <c r="E29" s="14" t="s">
        <v>252</v>
      </c>
      <c r="F29" s="14">
        <v>2</v>
      </c>
    </row>
    <row r="30" spans="4:6">
      <c r="D30" s="14" t="s">
        <v>317</v>
      </c>
      <c r="E30" s="14" t="s">
        <v>252</v>
      </c>
      <c r="F30" s="14">
        <v>2</v>
      </c>
    </row>
    <row r="31" spans="4:6">
      <c r="D31" s="14" t="s">
        <v>318</v>
      </c>
      <c r="E31" s="14" t="s">
        <v>289</v>
      </c>
      <c r="F31" s="14">
        <v>3</v>
      </c>
    </row>
    <row r="32" spans="4:6">
      <c r="D32" s="14" t="s">
        <v>319</v>
      </c>
      <c r="E32" s="14" t="s">
        <v>285</v>
      </c>
      <c r="F32" s="14">
        <v>4</v>
      </c>
    </row>
    <row r="33" spans="4:6">
      <c r="D33" s="14" t="s">
        <v>320</v>
      </c>
      <c r="E33" s="14" t="s">
        <v>252</v>
      </c>
      <c r="F33" s="14">
        <v>2</v>
      </c>
    </row>
    <row r="34" spans="4:6">
      <c r="D34" s="14" t="s">
        <v>321</v>
      </c>
      <c r="E34" s="14" t="s">
        <v>252</v>
      </c>
      <c r="F34" s="14">
        <v>2</v>
      </c>
    </row>
    <row r="35" spans="4:6">
      <c r="D35" s="14" t="s">
        <v>322</v>
      </c>
      <c r="E35" s="14" t="s">
        <v>289</v>
      </c>
      <c r="F35" s="14">
        <v>3</v>
      </c>
    </row>
    <row r="36" spans="4:6">
      <c r="D36" s="14" t="s">
        <v>323</v>
      </c>
      <c r="E36" s="14" t="s">
        <v>289</v>
      </c>
      <c r="F36" s="14">
        <v>3</v>
      </c>
    </row>
    <row r="37" spans="4:6">
      <c r="D37" s="14" t="s">
        <v>324</v>
      </c>
      <c r="E37" s="14" t="s">
        <v>285</v>
      </c>
      <c r="F37" s="14">
        <v>4</v>
      </c>
    </row>
    <row r="38" spans="4:6">
      <c r="D38" s="14" t="s">
        <v>325</v>
      </c>
      <c r="E38" s="14" t="s">
        <v>289</v>
      </c>
      <c r="F38" s="14">
        <v>3</v>
      </c>
    </row>
    <row r="39" spans="4:6">
      <c r="D39" s="14" t="s">
        <v>326</v>
      </c>
      <c r="E39" s="14" t="s">
        <v>289</v>
      </c>
      <c r="F39" s="14">
        <v>3</v>
      </c>
    </row>
    <row r="40" spans="4:6">
      <c r="D40" s="14" t="s">
        <v>327</v>
      </c>
      <c r="E40" s="14" t="s">
        <v>289</v>
      </c>
      <c r="F40" s="14">
        <v>3</v>
      </c>
    </row>
    <row r="41" spans="4:6">
      <c r="D41" s="14" t="s">
        <v>328</v>
      </c>
      <c r="E41" s="14" t="s">
        <v>289</v>
      </c>
      <c r="F41" s="14">
        <v>3</v>
      </c>
    </row>
    <row r="42" spans="4:6">
      <c r="D42" s="14" t="s">
        <v>329</v>
      </c>
      <c r="E42" s="14" t="s">
        <v>285</v>
      </c>
      <c r="F42" s="14">
        <v>4</v>
      </c>
    </row>
    <row r="43" spans="4:6">
      <c r="D43" s="9"/>
      <c r="E43" s="9"/>
      <c r="F43" s="9"/>
    </row>
  </sheetData>
  <mergeCells count="13">
    <mergeCell ref="C13:D13"/>
    <mergeCell ref="B4:D6"/>
    <mergeCell ref="E4:I6"/>
    <mergeCell ref="M4:N6"/>
    <mergeCell ref="B8:C12"/>
    <mergeCell ref="K8:L8"/>
    <mergeCell ref="M8:N8"/>
    <mergeCell ref="K9:L9"/>
    <mergeCell ref="M9:N9"/>
    <mergeCell ref="K10:L10"/>
    <mergeCell ref="M10:N10"/>
    <mergeCell ref="K11:L11"/>
    <mergeCell ref="M11:N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8"/>
  <sheetViews>
    <sheetView showGridLines="0" zoomScale="80" zoomScaleNormal="80" workbookViewId="0">
      <selection activeCell="M19" sqref="M19:M28"/>
    </sheetView>
  </sheetViews>
  <sheetFormatPr baseColWidth="10" defaultColWidth="11.42578125" defaultRowHeight="15"/>
  <cols>
    <col min="1" max="1" width="10.8554687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194"/>
      <c r="B1" s="194"/>
      <c r="C1" s="649" t="s">
        <v>343</v>
      </c>
      <c r="D1" s="649"/>
      <c r="E1" s="649"/>
      <c r="F1" s="649"/>
      <c r="G1" s="649"/>
      <c r="H1" s="649"/>
      <c r="I1" s="649"/>
      <c r="J1" s="649"/>
      <c r="K1" s="649"/>
      <c r="L1" s="650"/>
      <c r="M1" s="6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194"/>
      <c r="B2" s="194"/>
      <c r="C2" s="649"/>
      <c r="D2" s="649"/>
      <c r="E2" s="649"/>
      <c r="F2" s="649"/>
      <c r="G2" s="649"/>
      <c r="H2" s="649"/>
      <c r="I2" s="649"/>
      <c r="J2" s="649"/>
      <c r="K2" s="649"/>
      <c r="L2" s="650"/>
      <c r="M2" s="65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16.5" customHeight="1">
      <c r="A3" s="475" t="s">
        <v>150</v>
      </c>
      <c r="B3" s="475"/>
      <c r="C3" s="654" t="s">
        <v>4</v>
      </c>
      <c r="D3" s="654"/>
      <c r="E3" s="654"/>
      <c r="F3" s="654"/>
      <c r="G3" s="654"/>
      <c r="H3" s="654"/>
      <c r="I3" s="654"/>
      <c r="J3" s="654"/>
      <c r="K3" s="654"/>
      <c r="L3" s="654"/>
      <c r="M3" s="654"/>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31.5" customHeight="1">
      <c r="A4" s="475" t="s">
        <v>151</v>
      </c>
      <c r="B4" s="475"/>
      <c r="C4" s="655" t="s">
        <v>557</v>
      </c>
      <c r="D4" s="655"/>
      <c r="E4" s="655"/>
      <c r="F4" s="655"/>
      <c r="G4" s="655"/>
      <c r="H4" s="655"/>
      <c r="I4" s="655"/>
      <c r="J4" s="655"/>
      <c r="K4" s="655"/>
      <c r="L4" s="655"/>
      <c r="M4" s="655"/>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16.5" customHeight="1" thickBot="1">
      <c r="A5" s="475" t="s">
        <v>153</v>
      </c>
      <c r="B5" s="475"/>
      <c r="C5" s="494" t="s">
        <v>443</v>
      </c>
      <c r="D5" s="666"/>
      <c r="E5" s="666"/>
      <c r="F5" s="666"/>
      <c r="G5" s="666"/>
      <c r="H5" s="666"/>
      <c r="I5" s="666"/>
      <c r="J5" s="666"/>
      <c r="K5" s="666"/>
      <c r="L5" s="666"/>
      <c r="M5" s="66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25.5" customHeight="1" thickTop="1" thickBot="1">
      <c r="A6" s="661" t="s">
        <v>330</v>
      </c>
      <c r="B6" s="662"/>
      <c r="C6" s="663"/>
      <c r="D6" s="664" t="s">
        <v>331</v>
      </c>
      <c r="E6" s="664"/>
      <c r="F6" s="664"/>
      <c r="G6" s="665" t="s">
        <v>332</v>
      </c>
      <c r="H6" s="656" t="s">
        <v>333</v>
      </c>
      <c r="I6" s="658" t="s">
        <v>334</v>
      </c>
      <c r="J6" s="659"/>
      <c r="K6" s="658" t="s">
        <v>335</v>
      </c>
      <c r="L6" s="659"/>
      <c r="M6" s="660" t="s">
        <v>336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48.75" customHeight="1" thickTop="1" thickBot="1">
      <c r="A7" s="27" t="s">
        <v>34</v>
      </c>
      <c r="B7" s="27" t="s">
        <v>92</v>
      </c>
      <c r="C7" s="27" t="s">
        <v>94</v>
      </c>
      <c r="D7" s="20" t="s">
        <v>104</v>
      </c>
      <c r="E7" s="20" t="s">
        <v>337</v>
      </c>
      <c r="F7" s="20" t="s">
        <v>338</v>
      </c>
      <c r="G7" s="665"/>
      <c r="H7" s="657"/>
      <c r="I7" s="21" t="s">
        <v>339</v>
      </c>
      <c r="J7" s="21" t="s">
        <v>340</v>
      </c>
      <c r="K7" s="21" t="s">
        <v>341</v>
      </c>
      <c r="L7" s="21" t="s">
        <v>342</v>
      </c>
      <c r="M7" s="66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c r="A8" s="652"/>
      <c r="B8" s="653"/>
      <c r="C8" s="653"/>
      <c r="D8" s="653"/>
      <c r="E8" s="653"/>
      <c r="F8" s="653"/>
      <c r="G8" s="65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48">
        <f>'7- Mapa Final'!A10</f>
        <v>1</v>
      </c>
      <c r="B9" s="637" t="str">
        <f>'7- Mapa Final'!B10</f>
        <v xml:space="preserve">Incumplimiento de los requisitos legales del SG-SST </v>
      </c>
      <c r="C9" s="637" t="str">
        <f>'7- Mapa Final'!C10</f>
        <v>No implementar dentro de los tiempos legales del SST o implementarlo en forma parcial</v>
      </c>
      <c r="D9" s="638" t="str">
        <f>'7- Mapa Final'!J10</f>
        <v>Baja - 2</v>
      </c>
      <c r="E9" s="640" t="str">
        <f>'7- Mapa Final'!K10</f>
        <v>Moderado - 3</v>
      </c>
      <c r="F9" s="634" t="str">
        <f>'7- Mapa Final'!M10</f>
        <v>Moderado - 6</v>
      </c>
      <c r="G9" s="538" t="s">
        <v>225</v>
      </c>
      <c r="H9" s="642" t="s">
        <v>463</v>
      </c>
      <c r="I9" s="572"/>
      <c r="J9" s="647" t="s">
        <v>462</v>
      </c>
      <c r="K9" s="632">
        <v>45658</v>
      </c>
      <c r="L9" s="632">
        <v>45747</v>
      </c>
      <c r="M9" s="645" t="s">
        <v>538</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48"/>
      <c r="B10" s="637"/>
      <c r="C10" s="637"/>
      <c r="D10" s="639"/>
      <c r="E10" s="641"/>
      <c r="F10" s="634"/>
      <c r="G10" s="538"/>
      <c r="H10" s="643"/>
      <c r="I10" s="572"/>
      <c r="J10" s="647"/>
      <c r="K10" s="572"/>
      <c r="L10" s="572"/>
      <c r="M10" s="64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48"/>
      <c r="B11" s="637"/>
      <c r="C11" s="637"/>
      <c r="D11" s="639"/>
      <c r="E11" s="641"/>
      <c r="F11" s="634"/>
      <c r="G11" s="538"/>
      <c r="H11" s="643"/>
      <c r="I11" s="572"/>
      <c r="J11" s="647"/>
      <c r="K11" s="572"/>
      <c r="L11" s="572"/>
      <c r="M11" s="64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48"/>
      <c r="B12" s="637"/>
      <c r="C12" s="637"/>
      <c r="D12" s="639"/>
      <c r="E12" s="641"/>
      <c r="F12" s="634"/>
      <c r="G12" s="538"/>
      <c r="H12" s="643"/>
      <c r="I12" s="572"/>
      <c r="J12" s="647"/>
      <c r="K12" s="572"/>
      <c r="L12" s="572"/>
      <c r="M12" s="64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48"/>
      <c r="B13" s="637"/>
      <c r="C13" s="637"/>
      <c r="D13" s="639"/>
      <c r="E13" s="641"/>
      <c r="F13" s="634"/>
      <c r="G13" s="538"/>
      <c r="H13" s="643"/>
      <c r="I13" s="572"/>
      <c r="J13" s="647"/>
      <c r="K13" s="572"/>
      <c r="L13" s="572"/>
      <c r="M13" s="64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48"/>
      <c r="B14" s="637"/>
      <c r="C14" s="637"/>
      <c r="D14" s="639"/>
      <c r="E14" s="641"/>
      <c r="F14" s="634"/>
      <c r="G14" s="538"/>
      <c r="H14" s="643"/>
      <c r="I14" s="572"/>
      <c r="J14" s="647"/>
      <c r="K14" s="572"/>
      <c r="L14" s="572"/>
      <c r="M14" s="64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48"/>
      <c r="B15" s="637"/>
      <c r="C15" s="637"/>
      <c r="D15" s="639"/>
      <c r="E15" s="641"/>
      <c r="F15" s="634"/>
      <c r="G15" s="538"/>
      <c r="H15" s="643"/>
      <c r="I15" s="572"/>
      <c r="J15" s="647"/>
      <c r="K15" s="572"/>
      <c r="L15" s="572"/>
      <c r="M15" s="64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48"/>
      <c r="B16" s="637"/>
      <c r="C16" s="637"/>
      <c r="D16" s="639"/>
      <c r="E16" s="641"/>
      <c r="F16" s="634"/>
      <c r="G16" s="538"/>
      <c r="H16" s="643"/>
      <c r="I16" s="572"/>
      <c r="J16" s="647"/>
      <c r="K16" s="572"/>
      <c r="L16" s="572"/>
      <c r="M16" s="64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48"/>
      <c r="B17" s="637"/>
      <c r="C17" s="637"/>
      <c r="D17" s="639"/>
      <c r="E17" s="641"/>
      <c r="F17" s="634"/>
      <c r="G17" s="538"/>
      <c r="H17" s="643"/>
      <c r="I17" s="572"/>
      <c r="J17" s="647"/>
      <c r="K17" s="572"/>
      <c r="L17" s="572"/>
      <c r="M17" s="64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8.75" customHeight="1">
      <c r="A18" s="648"/>
      <c r="B18" s="637"/>
      <c r="C18" s="637"/>
      <c r="D18" s="639"/>
      <c r="E18" s="641"/>
      <c r="F18" s="634"/>
      <c r="G18" s="538"/>
      <c r="H18" s="644"/>
      <c r="I18" s="572"/>
      <c r="J18" s="647"/>
      <c r="K18" s="572"/>
      <c r="L18" s="572"/>
      <c r="M18" s="645"/>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48">
        <f>'7- Mapa Final'!A20</f>
        <v>2</v>
      </c>
      <c r="B19" s="637" t="str">
        <f>'7- Mapa Final'!B20</f>
        <v>Incumplimiento Plan Trabajo de SG-SST</v>
      </c>
      <c r="C19" s="637" t="str">
        <f>'7- Mapa Final'!C20</f>
        <v>Posibilidad de incumplimiento de las metas establecidas por omisión en la ejecución de actividades del plan anual de SST.</v>
      </c>
      <c r="D19" s="638" t="str">
        <f>'7- Mapa Final'!J20</f>
        <v>Muy Baja - 1</v>
      </c>
      <c r="E19" s="640" t="str">
        <f>'7- Mapa Final'!K20</f>
        <v>Menor - 2</v>
      </c>
      <c r="F19" s="634" t="str">
        <f>'7- Mapa Final'!M20</f>
        <v>Bajo - 2</v>
      </c>
      <c r="G19" s="538" t="s">
        <v>225</v>
      </c>
      <c r="H19" s="642" t="s">
        <v>464</v>
      </c>
      <c r="I19" s="572"/>
      <c r="J19" s="647" t="s">
        <v>462</v>
      </c>
      <c r="K19" s="632">
        <v>45658</v>
      </c>
      <c r="L19" s="632">
        <v>45747</v>
      </c>
      <c r="M19" s="645" t="s">
        <v>473</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48"/>
      <c r="B20" s="637"/>
      <c r="C20" s="637"/>
      <c r="D20" s="639"/>
      <c r="E20" s="641"/>
      <c r="F20" s="634"/>
      <c r="G20" s="538"/>
      <c r="H20" s="643"/>
      <c r="I20" s="572"/>
      <c r="J20" s="647"/>
      <c r="K20" s="572"/>
      <c r="L20" s="572"/>
      <c r="M20" s="64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48"/>
      <c r="B21" s="637"/>
      <c r="C21" s="637"/>
      <c r="D21" s="639"/>
      <c r="E21" s="641"/>
      <c r="F21" s="634"/>
      <c r="G21" s="538"/>
      <c r="H21" s="643"/>
      <c r="I21" s="572"/>
      <c r="J21" s="647"/>
      <c r="K21" s="572"/>
      <c r="L21" s="572"/>
      <c r="M21" s="64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48"/>
      <c r="B22" s="637"/>
      <c r="C22" s="637"/>
      <c r="D22" s="639"/>
      <c r="E22" s="641"/>
      <c r="F22" s="634"/>
      <c r="G22" s="538"/>
      <c r="H22" s="643"/>
      <c r="I22" s="572"/>
      <c r="J22" s="647"/>
      <c r="K22" s="572"/>
      <c r="L22" s="572"/>
      <c r="M22" s="64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48"/>
      <c r="B23" s="637"/>
      <c r="C23" s="637"/>
      <c r="D23" s="639"/>
      <c r="E23" s="641"/>
      <c r="F23" s="634"/>
      <c r="G23" s="538"/>
      <c r="H23" s="643"/>
      <c r="I23" s="572"/>
      <c r="J23" s="647"/>
      <c r="K23" s="572"/>
      <c r="L23" s="572"/>
      <c r="M23" s="64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48"/>
      <c r="B24" s="637"/>
      <c r="C24" s="637"/>
      <c r="D24" s="639"/>
      <c r="E24" s="641"/>
      <c r="F24" s="634"/>
      <c r="G24" s="538"/>
      <c r="H24" s="643"/>
      <c r="I24" s="572"/>
      <c r="J24" s="647"/>
      <c r="K24" s="572"/>
      <c r="L24" s="572"/>
      <c r="M24" s="645"/>
      <c r="N24" s="26"/>
      <c r="O24" s="26"/>
    </row>
    <row r="25" spans="1:169">
      <c r="A25" s="648"/>
      <c r="B25" s="637"/>
      <c r="C25" s="637"/>
      <c r="D25" s="639"/>
      <c r="E25" s="641"/>
      <c r="F25" s="634"/>
      <c r="G25" s="538"/>
      <c r="H25" s="643"/>
      <c r="I25" s="572"/>
      <c r="J25" s="647"/>
      <c r="K25" s="572"/>
      <c r="L25" s="572"/>
      <c r="M25" s="645"/>
      <c r="N25" s="26"/>
      <c r="O25" s="26"/>
    </row>
    <row r="26" spans="1:169">
      <c r="A26" s="648"/>
      <c r="B26" s="637"/>
      <c r="C26" s="637"/>
      <c r="D26" s="639"/>
      <c r="E26" s="641"/>
      <c r="F26" s="634"/>
      <c r="G26" s="538"/>
      <c r="H26" s="643"/>
      <c r="I26" s="572"/>
      <c r="J26" s="647"/>
      <c r="K26" s="572"/>
      <c r="L26" s="572"/>
      <c r="M26" s="645"/>
      <c r="N26" s="26"/>
      <c r="O26" s="26"/>
    </row>
    <row r="27" spans="1:169">
      <c r="A27" s="648"/>
      <c r="B27" s="637"/>
      <c r="C27" s="637"/>
      <c r="D27" s="639"/>
      <c r="E27" s="641"/>
      <c r="F27" s="634"/>
      <c r="G27" s="538"/>
      <c r="H27" s="643"/>
      <c r="I27" s="572"/>
      <c r="J27" s="647"/>
      <c r="K27" s="572"/>
      <c r="L27" s="572"/>
      <c r="M27" s="645"/>
      <c r="N27" s="26"/>
      <c r="O27" s="26"/>
    </row>
    <row r="28" spans="1:169" ht="21.75" customHeight="1">
      <c r="A28" s="648"/>
      <c r="B28" s="637"/>
      <c r="C28" s="637"/>
      <c r="D28" s="639"/>
      <c r="E28" s="641"/>
      <c r="F28" s="634"/>
      <c r="G28" s="538"/>
      <c r="H28" s="644"/>
      <c r="I28" s="572"/>
      <c r="J28" s="647"/>
      <c r="K28" s="572"/>
      <c r="L28" s="572"/>
      <c r="M28" s="645"/>
      <c r="N28" s="26"/>
      <c r="O28" s="26"/>
    </row>
    <row r="29" spans="1:169" s="18" customFormat="1" ht="12.75" customHeight="1">
      <c r="A29" s="648">
        <f>'7- Mapa Final'!A30</f>
        <v>3</v>
      </c>
      <c r="B29" s="637" t="str">
        <f>'7- Mapa Final'!B30</f>
        <v xml:space="preserve">Aumento de Accidentes de trabajo y enfermedades laborales o salud pública </v>
      </c>
      <c r="C29" s="637" t="str">
        <f>'7- Mapa Final'!C30</f>
        <v>Materialización de situaciones que afectan directamente la seguridad, salud física y mental de los trabajadores.</v>
      </c>
      <c r="D29" s="638" t="str">
        <f>'7- Mapa Final'!J30</f>
        <v>Muy Baja - 1</v>
      </c>
      <c r="E29" s="640" t="str">
        <f>'7- Mapa Final'!K30</f>
        <v>Moderado - 3</v>
      </c>
      <c r="F29" s="634" t="str">
        <f>'7- Mapa Final'!M30</f>
        <v>Moderado - 3</v>
      </c>
      <c r="G29" s="538" t="s">
        <v>225</v>
      </c>
      <c r="H29" s="642" t="s">
        <v>465</v>
      </c>
      <c r="I29" s="572"/>
      <c r="J29" s="647" t="s">
        <v>462</v>
      </c>
      <c r="K29" s="632">
        <v>45658</v>
      </c>
      <c r="L29" s="632">
        <v>45747</v>
      </c>
      <c r="M29" s="645" t="s">
        <v>474</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48"/>
      <c r="B30" s="637"/>
      <c r="C30" s="637"/>
      <c r="D30" s="639"/>
      <c r="E30" s="641"/>
      <c r="F30" s="634"/>
      <c r="G30" s="538"/>
      <c r="H30" s="643"/>
      <c r="I30" s="572"/>
      <c r="J30" s="647"/>
      <c r="K30" s="572"/>
      <c r="L30" s="572"/>
      <c r="M30" s="64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48"/>
      <c r="B31" s="637"/>
      <c r="C31" s="637"/>
      <c r="D31" s="639"/>
      <c r="E31" s="641"/>
      <c r="F31" s="634"/>
      <c r="G31" s="538"/>
      <c r="H31" s="643"/>
      <c r="I31" s="572"/>
      <c r="J31" s="647"/>
      <c r="K31" s="572"/>
      <c r="L31" s="572"/>
      <c r="M31" s="64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48"/>
      <c r="B32" s="637"/>
      <c r="C32" s="637"/>
      <c r="D32" s="639"/>
      <c r="E32" s="641"/>
      <c r="F32" s="634"/>
      <c r="G32" s="538"/>
      <c r="H32" s="643"/>
      <c r="I32" s="572"/>
      <c r="J32" s="647"/>
      <c r="K32" s="572"/>
      <c r="L32" s="572"/>
      <c r="M32" s="64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48"/>
      <c r="B33" s="637"/>
      <c r="C33" s="637"/>
      <c r="D33" s="639"/>
      <c r="E33" s="641"/>
      <c r="F33" s="634"/>
      <c r="G33" s="538"/>
      <c r="H33" s="643"/>
      <c r="I33" s="572"/>
      <c r="J33" s="647"/>
      <c r="K33" s="572"/>
      <c r="L33" s="572"/>
      <c r="M33" s="64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48"/>
      <c r="B34" s="637"/>
      <c r="C34" s="637"/>
      <c r="D34" s="639"/>
      <c r="E34" s="641"/>
      <c r="F34" s="634"/>
      <c r="G34" s="538"/>
      <c r="H34" s="643"/>
      <c r="I34" s="572"/>
      <c r="J34" s="647"/>
      <c r="K34" s="572"/>
      <c r="L34" s="572"/>
      <c r="M34" s="645"/>
      <c r="N34" s="26"/>
      <c r="O34" s="26"/>
    </row>
    <row r="35" spans="1:169">
      <c r="A35" s="648"/>
      <c r="B35" s="637"/>
      <c r="C35" s="637"/>
      <c r="D35" s="639"/>
      <c r="E35" s="641"/>
      <c r="F35" s="634"/>
      <c r="G35" s="538"/>
      <c r="H35" s="643"/>
      <c r="I35" s="572"/>
      <c r="J35" s="647"/>
      <c r="K35" s="572"/>
      <c r="L35" s="572"/>
      <c r="M35" s="645"/>
      <c r="N35" s="26"/>
      <c r="O35" s="26"/>
    </row>
    <row r="36" spans="1:169">
      <c r="A36" s="648"/>
      <c r="B36" s="637"/>
      <c r="C36" s="637"/>
      <c r="D36" s="639"/>
      <c r="E36" s="641"/>
      <c r="F36" s="634"/>
      <c r="G36" s="538"/>
      <c r="H36" s="643"/>
      <c r="I36" s="572"/>
      <c r="J36" s="647"/>
      <c r="K36" s="572"/>
      <c r="L36" s="572"/>
      <c r="M36" s="645"/>
      <c r="N36" s="26"/>
      <c r="O36" s="26"/>
    </row>
    <row r="37" spans="1:169">
      <c r="A37" s="648"/>
      <c r="B37" s="637"/>
      <c r="C37" s="637"/>
      <c r="D37" s="639"/>
      <c r="E37" s="641"/>
      <c r="F37" s="634"/>
      <c r="G37" s="538"/>
      <c r="H37" s="643"/>
      <c r="I37" s="572"/>
      <c r="J37" s="647"/>
      <c r="K37" s="572"/>
      <c r="L37" s="572"/>
      <c r="M37" s="645"/>
      <c r="N37" s="26"/>
      <c r="O37" s="26"/>
    </row>
    <row r="38" spans="1:169" ht="82.5" customHeight="1">
      <c r="A38" s="648"/>
      <c r="B38" s="637"/>
      <c r="C38" s="637"/>
      <c r="D38" s="639"/>
      <c r="E38" s="641"/>
      <c r="F38" s="634"/>
      <c r="G38" s="538"/>
      <c r="H38" s="644"/>
      <c r="I38" s="572"/>
      <c r="J38" s="647"/>
      <c r="K38" s="572"/>
      <c r="L38" s="572"/>
      <c r="M38" s="645"/>
      <c r="N38" s="26"/>
      <c r="O38" s="26"/>
    </row>
    <row r="39" spans="1:169" s="18" customFormat="1" ht="12.75" customHeight="1">
      <c r="A39" s="636">
        <f>'7- Mapa Final'!A40</f>
        <v>4</v>
      </c>
      <c r="B39" s="637" t="str">
        <f>'7- Mapa Final'!B40</f>
        <v>Recibir dádivas o beneficios a nombre propio o de terceros para  desviar recursos, no presentar o presentar reportes con información no veraz</v>
      </c>
      <c r="C39" s="637" t="str">
        <f>'7- Mapa Final'!C40</f>
        <v>Se favorece indebidamente a un servidor judicial para  desviar recursos, no presentar o presentar reportes con información no veraz sobre su estado de salud</v>
      </c>
      <c r="D39" s="638" t="str">
        <f>'7- Mapa Final'!J40</f>
        <v>Muy Baja - 1</v>
      </c>
      <c r="E39" s="640" t="str">
        <f>'7- Mapa Final'!K40</f>
        <v>Moderado - 3</v>
      </c>
      <c r="F39" s="634" t="str">
        <f>'7- Mapa Final'!M40</f>
        <v>Moderado - 3</v>
      </c>
      <c r="G39" s="472" t="s">
        <v>225</v>
      </c>
      <c r="H39" s="642" t="s">
        <v>533</v>
      </c>
      <c r="I39" s="572"/>
      <c r="J39" s="572" t="s">
        <v>462</v>
      </c>
      <c r="K39" s="632">
        <v>45658</v>
      </c>
      <c r="L39" s="632">
        <v>45747</v>
      </c>
      <c r="M39" s="633" t="s">
        <v>534</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6"/>
      <c r="B40" s="637"/>
      <c r="C40" s="637"/>
      <c r="D40" s="639"/>
      <c r="E40" s="641"/>
      <c r="F40" s="634"/>
      <c r="G40" s="472"/>
      <c r="H40" s="643"/>
      <c r="I40" s="572"/>
      <c r="J40" s="572"/>
      <c r="K40" s="572"/>
      <c r="L40" s="572"/>
      <c r="M40" s="64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6"/>
      <c r="B41" s="637"/>
      <c r="C41" s="637"/>
      <c r="D41" s="639"/>
      <c r="E41" s="641"/>
      <c r="F41" s="634"/>
      <c r="G41" s="472"/>
      <c r="H41" s="643"/>
      <c r="I41" s="572"/>
      <c r="J41" s="572"/>
      <c r="K41" s="572"/>
      <c r="L41" s="572"/>
      <c r="M41" s="64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6"/>
      <c r="B42" s="637"/>
      <c r="C42" s="637"/>
      <c r="D42" s="639"/>
      <c r="E42" s="641"/>
      <c r="F42" s="634"/>
      <c r="G42" s="472"/>
      <c r="H42" s="643"/>
      <c r="I42" s="572"/>
      <c r="J42" s="572"/>
      <c r="K42" s="572"/>
      <c r="L42" s="572"/>
      <c r="M42" s="64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6"/>
      <c r="B43" s="637"/>
      <c r="C43" s="637"/>
      <c r="D43" s="639"/>
      <c r="E43" s="641"/>
      <c r="F43" s="634"/>
      <c r="G43" s="472"/>
      <c r="H43" s="643"/>
      <c r="I43" s="572"/>
      <c r="J43" s="572"/>
      <c r="K43" s="572"/>
      <c r="L43" s="572"/>
      <c r="M43" s="64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6"/>
      <c r="B44" s="637"/>
      <c r="C44" s="637"/>
      <c r="D44" s="639"/>
      <c r="E44" s="641"/>
      <c r="F44" s="634"/>
      <c r="G44" s="472"/>
      <c r="H44" s="643"/>
      <c r="I44" s="572"/>
      <c r="J44" s="572"/>
      <c r="K44" s="572"/>
      <c r="L44" s="572"/>
      <c r="M44" s="646"/>
      <c r="N44" s="26"/>
      <c r="O44" s="26"/>
    </row>
    <row r="45" spans="1:169">
      <c r="A45" s="636"/>
      <c r="B45" s="637"/>
      <c r="C45" s="637"/>
      <c r="D45" s="639"/>
      <c r="E45" s="641"/>
      <c r="F45" s="634"/>
      <c r="G45" s="472"/>
      <c r="H45" s="643"/>
      <c r="I45" s="572"/>
      <c r="J45" s="572"/>
      <c r="K45" s="572"/>
      <c r="L45" s="572"/>
      <c r="M45" s="646"/>
      <c r="N45" s="26"/>
      <c r="O45" s="26"/>
    </row>
    <row r="46" spans="1:169">
      <c r="A46" s="636"/>
      <c r="B46" s="637"/>
      <c r="C46" s="637"/>
      <c r="D46" s="639"/>
      <c r="E46" s="641"/>
      <c r="F46" s="634"/>
      <c r="G46" s="472"/>
      <c r="H46" s="643"/>
      <c r="I46" s="572"/>
      <c r="J46" s="572"/>
      <c r="K46" s="572"/>
      <c r="L46" s="572"/>
      <c r="M46" s="646"/>
      <c r="N46" s="26"/>
      <c r="O46" s="26"/>
    </row>
    <row r="47" spans="1:169">
      <c r="A47" s="636"/>
      <c r="B47" s="637"/>
      <c r="C47" s="637"/>
      <c r="D47" s="639"/>
      <c r="E47" s="641"/>
      <c r="F47" s="634"/>
      <c r="G47" s="472"/>
      <c r="H47" s="643"/>
      <c r="I47" s="572"/>
      <c r="J47" s="572"/>
      <c r="K47" s="572"/>
      <c r="L47" s="572"/>
      <c r="M47" s="646"/>
      <c r="N47" s="26"/>
      <c r="O47" s="26"/>
    </row>
    <row r="48" spans="1:169">
      <c r="A48" s="636"/>
      <c r="B48" s="637"/>
      <c r="C48" s="637"/>
      <c r="D48" s="639"/>
      <c r="E48" s="641"/>
      <c r="F48" s="634"/>
      <c r="G48" s="474"/>
      <c r="H48" s="644"/>
      <c r="I48" s="572"/>
      <c r="J48" s="572"/>
      <c r="K48" s="572"/>
      <c r="L48" s="572"/>
      <c r="M48" s="646"/>
      <c r="N48" s="26"/>
      <c r="O48" s="26"/>
    </row>
    <row r="49" spans="1:169" s="18" customFormat="1" ht="12.75" customHeight="1">
      <c r="A49" s="636">
        <f>'7- Mapa Final'!A50</f>
        <v>5</v>
      </c>
      <c r="B49" s="637"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637" t="str">
        <f>'7- Mapa Final'!C50</f>
        <v>Cuando  se direccionan los requisitos habilitanes y/o técnicos para favorecer  indebidamente  a ciertos proponentes</v>
      </c>
      <c r="D49" s="638" t="str">
        <f>'7- Mapa Final'!J50</f>
        <v>Baja - 2</v>
      </c>
      <c r="E49" s="640" t="str">
        <f>'7- Mapa Final'!K50</f>
        <v>Moderado - 3</v>
      </c>
      <c r="F49" s="634" t="str">
        <f>'7- Mapa Final'!M50</f>
        <v>Moderado - 6</v>
      </c>
      <c r="G49" s="472" t="s">
        <v>225</v>
      </c>
      <c r="H49" s="642" t="s">
        <v>535</v>
      </c>
      <c r="I49" s="572"/>
      <c r="J49" s="572" t="s">
        <v>462</v>
      </c>
      <c r="K49" s="632">
        <v>45658</v>
      </c>
      <c r="L49" s="632">
        <v>45747</v>
      </c>
      <c r="M49" s="635" t="s">
        <v>536</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36"/>
      <c r="B50" s="637"/>
      <c r="C50" s="637"/>
      <c r="D50" s="639"/>
      <c r="E50" s="641"/>
      <c r="F50" s="634"/>
      <c r="G50" s="472"/>
      <c r="H50" s="643"/>
      <c r="I50" s="572"/>
      <c r="J50" s="572"/>
      <c r="K50" s="572"/>
      <c r="L50" s="572"/>
      <c r="M50" s="635"/>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36"/>
      <c r="B51" s="637"/>
      <c r="C51" s="637"/>
      <c r="D51" s="639"/>
      <c r="E51" s="641"/>
      <c r="F51" s="634"/>
      <c r="G51" s="472"/>
      <c r="H51" s="643"/>
      <c r="I51" s="572"/>
      <c r="J51" s="572"/>
      <c r="K51" s="572"/>
      <c r="L51" s="572"/>
      <c r="M51" s="63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36"/>
      <c r="B52" s="637"/>
      <c r="C52" s="637"/>
      <c r="D52" s="639"/>
      <c r="E52" s="641"/>
      <c r="F52" s="634"/>
      <c r="G52" s="472"/>
      <c r="H52" s="643"/>
      <c r="I52" s="572"/>
      <c r="J52" s="572"/>
      <c r="K52" s="572"/>
      <c r="L52" s="572"/>
      <c r="M52" s="63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36"/>
      <c r="B53" s="637"/>
      <c r="C53" s="637"/>
      <c r="D53" s="639"/>
      <c r="E53" s="641"/>
      <c r="F53" s="634"/>
      <c r="G53" s="472"/>
      <c r="H53" s="643"/>
      <c r="I53" s="572"/>
      <c r="J53" s="572"/>
      <c r="K53" s="572"/>
      <c r="L53" s="572"/>
      <c r="M53" s="63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36"/>
      <c r="B54" s="637"/>
      <c r="C54" s="637"/>
      <c r="D54" s="639"/>
      <c r="E54" s="641"/>
      <c r="F54" s="634"/>
      <c r="G54" s="472"/>
      <c r="H54" s="643"/>
      <c r="I54" s="572"/>
      <c r="J54" s="572"/>
      <c r="K54" s="572"/>
      <c r="L54" s="572"/>
      <c r="M54" s="635"/>
      <c r="N54" s="26"/>
      <c r="O54" s="26"/>
    </row>
    <row r="55" spans="1:169">
      <c r="A55" s="636"/>
      <c r="B55" s="637"/>
      <c r="C55" s="637"/>
      <c r="D55" s="639"/>
      <c r="E55" s="641"/>
      <c r="F55" s="634"/>
      <c r="G55" s="472"/>
      <c r="H55" s="643"/>
      <c r="I55" s="572"/>
      <c r="J55" s="572"/>
      <c r="K55" s="572"/>
      <c r="L55" s="572"/>
      <c r="M55" s="635"/>
      <c r="N55" s="26"/>
      <c r="O55" s="26"/>
    </row>
    <row r="56" spans="1:169">
      <c r="A56" s="636"/>
      <c r="B56" s="637"/>
      <c r="C56" s="637"/>
      <c r="D56" s="639"/>
      <c r="E56" s="641"/>
      <c r="F56" s="634"/>
      <c r="G56" s="472"/>
      <c r="H56" s="643"/>
      <c r="I56" s="572"/>
      <c r="J56" s="572"/>
      <c r="K56" s="572"/>
      <c r="L56" s="572"/>
      <c r="M56" s="635"/>
      <c r="N56" s="26"/>
      <c r="O56" s="26"/>
    </row>
    <row r="57" spans="1:169">
      <c r="A57" s="636"/>
      <c r="B57" s="637"/>
      <c r="C57" s="637"/>
      <c r="D57" s="639"/>
      <c r="E57" s="641"/>
      <c r="F57" s="634"/>
      <c r="G57" s="472"/>
      <c r="H57" s="643"/>
      <c r="I57" s="572"/>
      <c r="J57" s="572"/>
      <c r="K57" s="572"/>
      <c r="L57" s="572"/>
      <c r="M57" s="635"/>
      <c r="N57" s="26"/>
      <c r="O57" s="26"/>
    </row>
    <row r="58" spans="1:169">
      <c r="A58" s="636"/>
      <c r="B58" s="637"/>
      <c r="C58" s="637"/>
      <c r="D58" s="639"/>
      <c r="E58" s="641"/>
      <c r="F58" s="634"/>
      <c r="G58" s="474"/>
      <c r="H58" s="644"/>
      <c r="I58" s="572"/>
      <c r="J58" s="572"/>
      <c r="K58" s="572"/>
      <c r="L58" s="572"/>
      <c r="M58" s="635"/>
      <c r="N58" s="26"/>
      <c r="O58" s="26"/>
    </row>
    <row r="59" spans="1:169" s="18" customFormat="1" ht="12.75" customHeight="1">
      <c r="A59" s="636">
        <f>'7- Mapa Final'!A60</f>
        <v>6</v>
      </c>
      <c r="B59" s="637"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37" t="str">
        <f>'7- Mapa Final'!C60</f>
        <v xml:space="preserve">Cuando se favorece indebidamente a un servidor judicial a través de la validación del  reporte de accidentes de trabajo ante la Administradora de Riesgos Laborales </v>
      </c>
      <c r="D59" s="638" t="str">
        <f>'7- Mapa Final'!J60</f>
        <v>Baja - 2</v>
      </c>
      <c r="E59" s="640" t="str">
        <f>'7- Mapa Final'!K60</f>
        <v>Moderado - 3</v>
      </c>
      <c r="F59" s="634" t="str">
        <f>'7- Mapa Final'!M60</f>
        <v>Moderado - 6</v>
      </c>
      <c r="G59" s="472" t="s">
        <v>225</v>
      </c>
      <c r="H59" s="635" t="s">
        <v>537</v>
      </c>
      <c r="I59" s="572"/>
      <c r="J59" s="572" t="s">
        <v>462</v>
      </c>
      <c r="K59" s="632">
        <v>45658</v>
      </c>
      <c r="L59" s="632">
        <v>45747</v>
      </c>
      <c r="M59" s="633" t="s">
        <v>534</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36"/>
      <c r="B60" s="637"/>
      <c r="C60" s="637"/>
      <c r="D60" s="639"/>
      <c r="E60" s="641"/>
      <c r="F60" s="634"/>
      <c r="G60" s="472"/>
      <c r="H60" s="635"/>
      <c r="I60" s="572"/>
      <c r="J60" s="572"/>
      <c r="K60" s="572"/>
      <c r="L60" s="572"/>
      <c r="M60" s="63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36"/>
      <c r="B61" s="637"/>
      <c r="C61" s="637"/>
      <c r="D61" s="639"/>
      <c r="E61" s="641"/>
      <c r="F61" s="634"/>
      <c r="G61" s="472"/>
      <c r="H61" s="635"/>
      <c r="I61" s="572"/>
      <c r="J61" s="572"/>
      <c r="K61" s="572"/>
      <c r="L61" s="572"/>
      <c r="M61" s="63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36"/>
      <c r="B62" s="637"/>
      <c r="C62" s="637"/>
      <c r="D62" s="639"/>
      <c r="E62" s="641"/>
      <c r="F62" s="634"/>
      <c r="G62" s="472"/>
      <c r="H62" s="635"/>
      <c r="I62" s="572"/>
      <c r="J62" s="572"/>
      <c r="K62" s="572"/>
      <c r="L62" s="572"/>
      <c r="M62" s="63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36"/>
      <c r="B63" s="637"/>
      <c r="C63" s="637"/>
      <c r="D63" s="639"/>
      <c r="E63" s="641"/>
      <c r="F63" s="634"/>
      <c r="G63" s="472"/>
      <c r="H63" s="635"/>
      <c r="I63" s="572"/>
      <c r="J63" s="572"/>
      <c r="K63" s="572"/>
      <c r="L63" s="572"/>
      <c r="M63" s="63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36"/>
      <c r="B64" s="637"/>
      <c r="C64" s="637"/>
      <c r="D64" s="639"/>
      <c r="E64" s="641"/>
      <c r="F64" s="634"/>
      <c r="G64" s="472"/>
      <c r="H64" s="635"/>
      <c r="I64" s="572"/>
      <c r="J64" s="572"/>
      <c r="K64" s="572"/>
      <c r="L64" s="572"/>
      <c r="M64" s="633"/>
      <c r="N64" s="26"/>
      <c r="O64" s="26"/>
    </row>
    <row r="65" spans="1:15">
      <c r="A65" s="636"/>
      <c r="B65" s="637"/>
      <c r="C65" s="637"/>
      <c r="D65" s="639"/>
      <c r="E65" s="641"/>
      <c r="F65" s="634"/>
      <c r="G65" s="472"/>
      <c r="H65" s="635"/>
      <c r="I65" s="572"/>
      <c r="J65" s="572"/>
      <c r="K65" s="572"/>
      <c r="L65" s="572"/>
      <c r="M65" s="633"/>
      <c r="N65" s="26"/>
      <c r="O65" s="26"/>
    </row>
    <row r="66" spans="1:15">
      <c r="A66" s="636"/>
      <c r="B66" s="637"/>
      <c r="C66" s="637"/>
      <c r="D66" s="639"/>
      <c r="E66" s="641"/>
      <c r="F66" s="634"/>
      <c r="G66" s="472"/>
      <c r="H66" s="635"/>
      <c r="I66" s="572"/>
      <c r="J66" s="572"/>
      <c r="K66" s="572"/>
      <c r="L66" s="572"/>
      <c r="M66" s="633"/>
      <c r="N66" s="26"/>
      <c r="O66" s="26"/>
    </row>
    <row r="67" spans="1:15">
      <c r="A67" s="636"/>
      <c r="B67" s="637"/>
      <c r="C67" s="637"/>
      <c r="D67" s="639"/>
      <c r="E67" s="641"/>
      <c r="F67" s="634"/>
      <c r="G67" s="472"/>
      <c r="H67" s="635"/>
      <c r="I67" s="572"/>
      <c r="J67" s="572"/>
      <c r="K67" s="572"/>
      <c r="L67" s="572"/>
      <c r="M67" s="633"/>
      <c r="N67" s="26"/>
      <c r="O67" s="26"/>
    </row>
    <row r="68" spans="1:15">
      <c r="A68" s="636"/>
      <c r="B68" s="637"/>
      <c r="C68" s="637"/>
      <c r="D68" s="639"/>
      <c r="E68" s="641"/>
      <c r="F68" s="634"/>
      <c r="G68" s="474"/>
      <c r="H68" s="635"/>
      <c r="I68" s="572"/>
      <c r="J68" s="572"/>
      <c r="K68" s="572"/>
      <c r="L68" s="572"/>
      <c r="M68" s="633"/>
      <c r="N68" s="26"/>
      <c r="O68" s="26"/>
    </row>
  </sheetData>
  <mergeCells count="94">
    <mergeCell ref="A5:B5"/>
    <mergeCell ref="A6:C6"/>
    <mergeCell ref="D6:F6"/>
    <mergeCell ref="G6:G7"/>
    <mergeCell ref="C5:M5"/>
    <mergeCell ref="C4:M4"/>
    <mergeCell ref="H6:H7"/>
    <mergeCell ref="I6:J6"/>
    <mergeCell ref="K6:L6"/>
    <mergeCell ref="M6:M7"/>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K19:K28"/>
    <mergeCell ref="L19:L28"/>
    <mergeCell ref="M19:M28"/>
    <mergeCell ref="B9:B18"/>
    <mergeCell ref="B19:B28"/>
    <mergeCell ref="F19:F28"/>
    <mergeCell ref="I19:I28"/>
    <mergeCell ref="D9:D18"/>
    <mergeCell ref="E9:E18"/>
    <mergeCell ref="G19:G28"/>
    <mergeCell ref="H19:H28"/>
    <mergeCell ref="D19:D28"/>
    <mergeCell ref="E19:E28"/>
    <mergeCell ref="D29:D38"/>
    <mergeCell ref="E29:E38"/>
    <mergeCell ref="J19:J28"/>
    <mergeCell ref="A29:A38"/>
    <mergeCell ref="A19:A28"/>
    <mergeCell ref="C19:C28"/>
    <mergeCell ref="B29:B38"/>
    <mergeCell ref="C29:C38"/>
    <mergeCell ref="I29:I38"/>
    <mergeCell ref="F29:F38"/>
    <mergeCell ref="J29:J38"/>
    <mergeCell ref="M39:M48"/>
    <mergeCell ref="F39:F48"/>
    <mergeCell ref="G39:G48"/>
    <mergeCell ref="H39:H48"/>
    <mergeCell ref="I39:I48"/>
    <mergeCell ref="J39:J48"/>
    <mergeCell ref="K29:K38"/>
    <mergeCell ref="L29:L38"/>
    <mergeCell ref="M29:M38"/>
    <mergeCell ref="G29:G38"/>
    <mergeCell ref="H29:H3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M49:M58"/>
    <mergeCell ref="F49:F58"/>
    <mergeCell ref="G49:G58"/>
    <mergeCell ref="H49:H58"/>
    <mergeCell ref="I49:I58"/>
    <mergeCell ref="J49:J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465" priority="956" operator="containsText" text="3- Moderado">
      <formula>NOT(ISERROR(SEARCH("3- Moderado",A6)))</formula>
    </cfRule>
    <cfRule type="containsText" dxfId="464" priority="957" operator="containsText" text="6- Moderado">
      <formula>NOT(ISERROR(SEARCH("6- Moderado",A6)))</formula>
    </cfRule>
    <cfRule type="containsText" dxfId="463" priority="958" operator="containsText" text="4- Moderado">
      <formula>NOT(ISERROR(SEARCH("4- Moderado",A6)))</formula>
    </cfRule>
    <cfRule type="containsText" dxfId="462" priority="959" operator="containsText" text="3- Bajo">
      <formula>NOT(ISERROR(SEARCH("3- Bajo",A6)))</formula>
    </cfRule>
    <cfRule type="containsText" dxfId="461" priority="960" operator="containsText" text="4- Bajo">
      <formula>NOT(ISERROR(SEARCH("4- Bajo",A6)))</formula>
    </cfRule>
    <cfRule type="containsText" dxfId="460" priority="961" operator="containsText" text="1- Bajo">
      <formula>NOT(ISERROR(SEARCH("1- Bajo",A6)))</formula>
    </cfRule>
  </conditionalFormatting>
  <conditionalFormatting sqref="A9:E9 A19:E19">
    <cfRule type="containsText" dxfId="459" priority="932" operator="containsText" text="3- Moderado">
      <formula>NOT(ISERROR(SEARCH("3- Moderado",A9)))</formula>
    </cfRule>
    <cfRule type="containsText" dxfId="458" priority="933" operator="containsText" text="6- Moderado">
      <formula>NOT(ISERROR(SEARCH("6- Moderado",A9)))</formula>
    </cfRule>
    <cfRule type="containsText" dxfId="457" priority="934" operator="containsText" text="4- Moderado">
      <formula>NOT(ISERROR(SEARCH("4- Moderado",A9)))</formula>
    </cfRule>
    <cfRule type="containsText" dxfId="456" priority="935" operator="containsText" text="3- Bajo">
      <formula>NOT(ISERROR(SEARCH("3- Bajo",A9)))</formula>
    </cfRule>
    <cfRule type="containsText" dxfId="455" priority="936" operator="containsText" text="4- Bajo">
      <formula>NOT(ISERROR(SEARCH("4- Bajo",A9)))</formula>
    </cfRule>
    <cfRule type="containsText" dxfId="454" priority="937" operator="containsText" text="1- Bajo">
      <formula>NOT(ISERROR(SEARCH("1- Bajo",A9)))</formula>
    </cfRule>
  </conditionalFormatting>
  <conditionalFormatting sqref="A29:E29">
    <cfRule type="containsText" dxfId="453" priority="270" operator="containsText" text="3- Moderado">
      <formula>NOT(ISERROR(SEARCH("3- Moderado",A29)))</formula>
    </cfRule>
    <cfRule type="containsText" dxfId="452" priority="271" operator="containsText" text="6- Moderado">
      <formula>NOT(ISERROR(SEARCH("6- Moderado",A29)))</formula>
    </cfRule>
    <cfRule type="containsText" dxfId="451" priority="272" operator="containsText" text="4- Moderado">
      <formula>NOT(ISERROR(SEARCH("4- Moderado",A29)))</formula>
    </cfRule>
    <cfRule type="containsText" dxfId="450" priority="273" operator="containsText" text="3- Bajo">
      <formula>NOT(ISERROR(SEARCH("3- Bajo",A29)))</formula>
    </cfRule>
    <cfRule type="containsText" dxfId="449" priority="274" operator="containsText" text="4- Bajo">
      <formula>NOT(ISERROR(SEARCH("4- Bajo",A29)))</formula>
    </cfRule>
    <cfRule type="containsText" dxfId="448" priority="275" operator="containsText" text="1- Bajo">
      <formula>NOT(ISERROR(SEARCH("1- Bajo",A29)))</formula>
    </cfRule>
  </conditionalFormatting>
  <conditionalFormatting sqref="A39:E39">
    <cfRule type="containsText" dxfId="447" priority="242" operator="containsText" text="3- Moderado">
      <formula>NOT(ISERROR(SEARCH("3- Moderado",A39)))</formula>
    </cfRule>
    <cfRule type="containsText" dxfId="446" priority="243" operator="containsText" text="6- Moderado">
      <formula>NOT(ISERROR(SEARCH("6- Moderado",A39)))</formula>
    </cfRule>
    <cfRule type="containsText" dxfId="445" priority="244" operator="containsText" text="4- Moderado">
      <formula>NOT(ISERROR(SEARCH("4- Moderado",A39)))</formula>
    </cfRule>
    <cfRule type="containsText" dxfId="444" priority="245" operator="containsText" text="3- Bajo">
      <formula>NOT(ISERROR(SEARCH("3- Bajo",A39)))</formula>
    </cfRule>
    <cfRule type="containsText" dxfId="443" priority="246" operator="containsText" text="4- Bajo">
      <formula>NOT(ISERROR(SEARCH("4- Bajo",A39)))</formula>
    </cfRule>
    <cfRule type="containsText" dxfId="442" priority="247" operator="containsText" text="1- Bajo">
      <formula>NOT(ISERROR(SEARCH("1- Bajo",A39)))</formula>
    </cfRule>
  </conditionalFormatting>
  <conditionalFormatting sqref="A49:E49">
    <cfRule type="containsText" dxfId="441" priority="186" operator="containsText" text="3- Moderado">
      <formula>NOT(ISERROR(SEARCH("3- Moderado",A49)))</formula>
    </cfRule>
    <cfRule type="containsText" dxfId="440" priority="187" operator="containsText" text="6- Moderado">
      <formula>NOT(ISERROR(SEARCH("6- Moderado",A49)))</formula>
    </cfRule>
    <cfRule type="containsText" dxfId="439" priority="188" operator="containsText" text="4- Moderado">
      <formula>NOT(ISERROR(SEARCH("4- Moderado",A49)))</formula>
    </cfRule>
    <cfRule type="containsText" dxfId="438" priority="189" operator="containsText" text="3- Bajo">
      <formula>NOT(ISERROR(SEARCH("3- Bajo",A49)))</formula>
    </cfRule>
    <cfRule type="containsText" dxfId="437" priority="190" operator="containsText" text="4- Bajo">
      <formula>NOT(ISERROR(SEARCH("4- Bajo",A49)))</formula>
    </cfRule>
    <cfRule type="containsText" dxfId="436" priority="191" operator="containsText" text="1- Bajo">
      <formula>NOT(ISERROR(SEARCH("1- Bajo",A49)))</formula>
    </cfRule>
  </conditionalFormatting>
  <conditionalFormatting sqref="C7:F7">
    <cfRule type="containsText" dxfId="435" priority="288" operator="containsText" text="3- Moderado">
      <formula>NOT(ISERROR(SEARCH("3- Moderado",C7)))</formula>
    </cfRule>
    <cfRule type="containsText" dxfId="434" priority="289" operator="containsText" text="6- Moderado">
      <formula>NOT(ISERROR(SEARCH("6- Moderado",C7)))</formula>
    </cfRule>
    <cfRule type="containsText" dxfId="433" priority="290" operator="containsText" text="4- Moderado">
      <formula>NOT(ISERROR(SEARCH("4- Moderado",C7)))</formula>
    </cfRule>
    <cfRule type="containsText" dxfId="432" priority="291" operator="containsText" text="3- Bajo">
      <formula>NOT(ISERROR(SEARCH("3- Bajo",C7)))</formula>
    </cfRule>
    <cfRule type="containsText" dxfId="431" priority="292" operator="containsText" text="4- Bajo">
      <formula>NOT(ISERROR(SEARCH("4- Bajo",C7)))</formula>
    </cfRule>
    <cfRule type="containsText" dxfId="430" priority="293" operator="containsText" text="1- Bajo">
      <formula>NOT(ISERROR(SEARCH("1- Bajo",C7)))</formula>
    </cfRule>
  </conditionalFormatting>
  <conditionalFormatting sqref="D9:D58">
    <cfRule type="containsText" dxfId="429" priority="124" operator="containsText" text="Muy Alta">
      <formula>NOT(ISERROR(SEARCH("Muy Alta",D9)))</formula>
    </cfRule>
    <cfRule type="containsText" dxfId="428" priority="125" operator="containsText" text="Alta">
      <formula>NOT(ISERROR(SEARCH("Alta",D9)))</formula>
    </cfRule>
    <cfRule type="containsText" dxfId="427" priority="126" operator="containsText" text="Baja">
      <formula>NOT(ISERROR(SEARCH("Baja",D9)))</formula>
    </cfRule>
    <cfRule type="containsText" dxfId="426" priority="127" operator="containsText" text="Muy Baja">
      <formula>NOT(ISERROR(SEARCH("Muy Baja",D9)))</formula>
    </cfRule>
    <cfRule type="containsText" dxfId="425" priority="129" operator="containsText" text="Media">
      <formula>NOT(ISERROR(SEARCH("Media",D9)))</formula>
    </cfRule>
  </conditionalFormatting>
  <conditionalFormatting sqref="E9:E58">
    <cfRule type="containsText" dxfId="424" priority="120" operator="containsText" text="Catastrófico">
      <formula>NOT(ISERROR(SEARCH("Catastrófico",E9)))</formula>
    </cfRule>
    <cfRule type="containsText" dxfId="423" priority="121" operator="containsText" text="Mayor">
      <formula>NOT(ISERROR(SEARCH("Mayor",E9)))</formula>
    </cfRule>
    <cfRule type="containsText" dxfId="422" priority="122" operator="containsText" text="Menor">
      <formula>NOT(ISERROR(SEARCH("Menor",E9)))</formula>
    </cfRule>
    <cfRule type="containsText" dxfId="421" priority="123" operator="containsText" text="Leve">
      <formula>NOT(ISERROR(SEARCH("Leve",E9)))</formula>
    </cfRule>
  </conditionalFormatting>
  <conditionalFormatting sqref="E9:F58">
    <cfRule type="containsText" dxfId="420" priority="128"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58">
    <cfRule type="containsText" dxfId="419" priority="143" operator="containsText" text="Bajo">
      <formula>NOT(ISERROR(SEARCH("Bajo",F9)))</formula>
    </cfRule>
    <cfRule type="containsText" dxfId="418" priority="144" operator="containsText" text="Moderado">
      <formula>NOT(ISERROR(SEARCH("Moderado",F9)))</formula>
    </cfRule>
    <cfRule type="containsText" dxfId="417" priority="145" operator="containsText" text="Alto">
      <formula>NOT(ISERROR(SEARCH("Alto",F9)))</formula>
    </cfRule>
    <cfRule type="containsText" dxfId="416" priority="146"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A59:E59">
    <cfRule type="containsText" dxfId="415" priority="78" operator="containsText" text="3- Moderado">
      <formula>NOT(ISERROR(SEARCH("3- Moderado",A59)))</formula>
    </cfRule>
    <cfRule type="containsText" dxfId="414" priority="79" operator="containsText" text="6- Moderado">
      <formula>NOT(ISERROR(SEARCH("6- Moderado",A59)))</formula>
    </cfRule>
    <cfRule type="containsText" dxfId="413" priority="80" operator="containsText" text="4- Moderado">
      <formula>NOT(ISERROR(SEARCH("4- Moderado",A59)))</formula>
    </cfRule>
    <cfRule type="containsText" dxfId="412" priority="81" operator="containsText" text="3- Bajo">
      <formula>NOT(ISERROR(SEARCH("3- Bajo",A59)))</formula>
    </cfRule>
    <cfRule type="containsText" dxfId="411" priority="82" operator="containsText" text="4- Bajo">
      <formula>NOT(ISERROR(SEARCH("4- Bajo",A59)))</formula>
    </cfRule>
    <cfRule type="containsText" dxfId="410" priority="83" operator="containsText" text="1- Bajo">
      <formula>NOT(ISERROR(SEARCH("1- Bajo",A59)))</formula>
    </cfRule>
  </conditionalFormatting>
  <conditionalFormatting sqref="D59:D68">
    <cfRule type="containsText" dxfId="409" priority="68" operator="containsText" text="Muy Alta">
      <formula>NOT(ISERROR(SEARCH("Muy Alta",D59)))</formula>
    </cfRule>
    <cfRule type="containsText" dxfId="408" priority="69" operator="containsText" text="Alta">
      <formula>NOT(ISERROR(SEARCH("Alta",D59)))</formula>
    </cfRule>
    <cfRule type="containsText" dxfId="407" priority="70" operator="containsText" text="Baja">
      <formula>NOT(ISERROR(SEARCH("Baja",D59)))</formula>
    </cfRule>
    <cfRule type="containsText" dxfId="406" priority="71" operator="containsText" text="Muy Baja">
      <formula>NOT(ISERROR(SEARCH("Muy Baja",D59)))</formula>
    </cfRule>
    <cfRule type="containsText" dxfId="405" priority="73" operator="containsText" text="Media">
      <formula>NOT(ISERROR(SEARCH("Media",D59)))</formula>
    </cfRule>
  </conditionalFormatting>
  <conditionalFormatting sqref="E59:E68">
    <cfRule type="containsText" dxfId="404" priority="64" operator="containsText" text="Catastrófico">
      <formula>NOT(ISERROR(SEARCH("Catastrófico",E59)))</formula>
    </cfRule>
    <cfRule type="containsText" dxfId="403" priority="65" operator="containsText" text="Mayor">
      <formula>NOT(ISERROR(SEARCH("Mayor",E59)))</formula>
    </cfRule>
    <cfRule type="containsText" dxfId="402" priority="66" operator="containsText" text="Menor">
      <formula>NOT(ISERROR(SEARCH("Menor",E59)))</formula>
    </cfRule>
    <cfRule type="containsText" dxfId="401" priority="67" operator="containsText" text="Leve">
      <formula>NOT(ISERROR(SEARCH("Leve",E59)))</formula>
    </cfRule>
  </conditionalFormatting>
  <conditionalFormatting sqref="E59:F68">
    <cfRule type="containsText" dxfId="400" priority="72" operator="containsText" text="Moderado">
      <formula>NOT(ISERROR(SEARCH("Moderado",E59)))</formula>
    </cfRule>
  </conditionalFormatting>
  <conditionalFormatting sqref="F59:F68">
    <cfRule type="containsText" dxfId="399" priority="74" operator="containsText" text="Bajo">
      <formula>NOT(ISERROR(SEARCH("Bajo",F59)))</formula>
    </cfRule>
    <cfRule type="containsText" dxfId="398" priority="75" operator="containsText" text="Moderado">
      <formula>NOT(ISERROR(SEARCH("Moderado",F59)))</formula>
    </cfRule>
    <cfRule type="containsText" dxfId="397" priority="76" operator="containsText" text="Alto">
      <formula>NOT(ISERROR(SEARCH("Alto",F59)))</formula>
    </cfRule>
    <cfRule type="containsText" dxfId="396" priority="77" operator="containsText" text="Extremo">
      <formula>NOT(ISERROR(SEARCH("Extremo",F59)))</formula>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14:formula1>
            <xm:f>'9- Matriz de Calor '!$O$8:$O$11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8"/>
  <sheetViews>
    <sheetView showGridLines="0" zoomScale="85" zoomScaleNormal="85" workbookViewId="0">
      <selection activeCell="J19" sqref="J19:J2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194"/>
      <c r="B1" s="194"/>
      <c r="C1" s="649" t="s">
        <v>343</v>
      </c>
      <c r="D1" s="649"/>
      <c r="E1" s="649"/>
      <c r="F1" s="649"/>
      <c r="G1" s="649"/>
      <c r="H1" s="649"/>
      <c r="I1" s="649"/>
      <c r="J1" s="649"/>
      <c r="K1" s="649"/>
      <c r="L1" s="650"/>
      <c r="M1" s="6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195"/>
      <c r="B2" s="195"/>
      <c r="C2" s="670"/>
      <c r="D2" s="670"/>
      <c r="E2" s="670"/>
      <c r="F2" s="670"/>
      <c r="G2" s="670"/>
      <c r="H2" s="670"/>
      <c r="I2" s="670"/>
      <c r="J2" s="670"/>
      <c r="K2" s="670"/>
      <c r="L2" s="668"/>
      <c r="M2" s="66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36" customHeight="1">
      <c r="A3" s="475" t="s">
        <v>150</v>
      </c>
      <c r="B3" s="475"/>
      <c r="C3" s="654" t="s">
        <v>4</v>
      </c>
      <c r="D3" s="654"/>
      <c r="E3" s="654"/>
      <c r="F3" s="654"/>
      <c r="G3" s="654"/>
      <c r="H3" s="654"/>
      <c r="I3" s="654"/>
      <c r="J3" s="654"/>
      <c r="K3" s="654"/>
      <c r="L3" s="654"/>
      <c r="M3" s="654"/>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75" t="s">
        <v>151</v>
      </c>
      <c r="B4" s="475"/>
      <c r="C4" s="598" t="s">
        <v>557</v>
      </c>
      <c r="D4" s="598"/>
      <c r="E4" s="598"/>
      <c r="F4" s="598"/>
      <c r="G4" s="598"/>
      <c r="H4" s="598"/>
      <c r="I4" s="598"/>
      <c r="J4" s="598"/>
      <c r="K4" s="598"/>
      <c r="L4" s="598"/>
      <c r="M4" s="59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27.75" customHeight="1" thickBot="1">
      <c r="A5" s="475" t="s">
        <v>153</v>
      </c>
      <c r="B5" s="475"/>
      <c r="C5" s="671" t="s">
        <v>443</v>
      </c>
      <c r="D5" s="672"/>
      <c r="E5" s="672"/>
      <c r="F5" s="672"/>
      <c r="G5" s="672"/>
      <c r="H5" s="672"/>
      <c r="I5" s="672"/>
      <c r="J5" s="672"/>
      <c r="K5" s="672"/>
      <c r="L5" s="672"/>
      <c r="M5" s="67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61" t="s">
        <v>330</v>
      </c>
      <c r="B6" s="662"/>
      <c r="C6" s="663"/>
      <c r="D6" s="664" t="s">
        <v>331</v>
      </c>
      <c r="E6" s="664"/>
      <c r="F6" s="664"/>
      <c r="G6" s="665" t="s">
        <v>332</v>
      </c>
      <c r="H6" s="656" t="s">
        <v>333</v>
      </c>
      <c r="I6" s="658" t="s">
        <v>334</v>
      </c>
      <c r="J6" s="659"/>
      <c r="K6" s="658" t="s">
        <v>335</v>
      </c>
      <c r="L6" s="659"/>
      <c r="M6" s="660" t="s">
        <v>344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34</v>
      </c>
      <c r="B7" s="27" t="s">
        <v>92</v>
      </c>
      <c r="C7" s="27" t="s">
        <v>94</v>
      </c>
      <c r="D7" s="20" t="s">
        <v>104</v>
      </c>
      <c r="E7" s="20" t="s">
        <v>337</v>
      </c>
      <c r="F7" s="20" t="s">
        <v>338</v>
      </c>
      <c r="G7" s="665"/>
      <c r="H7" s="657"/>
      <c r="I7" s="21" t="s">
        <v>339</v>
      </c>
      <c r="J7" s="21" t="s">
        <v>340</v>
      </c>
      <c r="K7" s="21" t="s">
        <v>341</v>
      </c>
      <c r="L7" s="21" t="s">
        <v>342</v>
      </c>
      <c r="M7" s="66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c r="A8" s="652"/>
      <c r="B8" s="653"/>
      <c r="C8" s="653"/>
      <c r="D8" s="653"/>
      <c r="E8" s="653"/>
      <c r="F8" s="653"/>
      <c r="G8" s="65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37">
        <f>'7- Mapa Final'!A10</f>
        <v>1</v>
      </c>
      <c r="B9" s="637" t="str">
        <f>'7- Mapa Final'!B10</f>
        <v xml:space="preserve">Incumplimiento de los requisitos legales del SG-SST </v>
      </c>
      <c r="C9" s="637" t="str">
        <f>'7- Mapa Final'!C10</f>
        <v>No implementar dentro de los tiempos legales del SST o implementarlo en forma parcial</v>
      </c>
      <c r="D9" s="638" t="str">
        <f>'7- Mapa Final'!J10</f>
        <v>Baja - 2</v>
      </c>
      <c r="E9" s="640" t="str">
        <f>'7- Mapa Final'!K10</f>
        <v>Moderado - 3</v>
      </c>
      <c r="F9" s="634" t="str">
        <f>'7- Mapa Final'!M10</f>
        <v>Moderado - 6</v>
      </c>
      <c r="G9" s="538" t="s">
        <v>225</v>
      </c>
      <c r="H9" s="642" t="s">
        <v>564</v>
      </c>
      <c r="I9" s="572"/>
      <c r="J9" s="647" t="s">
        <v>462</v>
      </c>
      <c r="K9" s="632">
        <v>45748</v>
      </c>
      <c r="L9" s="632">
        <v>45838</v>
      </c>
      <c r="M9" s="645" t="s">
        <v>565</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37"/>
      <c r="B10" s="637"/>
      <c r="C10" s="637"/>
      <c r="D10" s="639"/>
      <c r="E10" s="641"/>
      <c r="F10" s="634"/>
      <c r="G10" s="538"/>
      <c r="H10" s="643"/>
      <c r="I10" s="572"/>
      <c r="J10" s="647"/>
      <c r="K10" s="572"/>
      <c r="L10" s="572"/>
      <c r="M10" s="64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37"/>
      <c r="B11" s="637"/>
      <c r="C11" s="637"/>
      <c r="D11" s="639"/>
      <c r="E11" s="641"/>
      <c r="F11" s="634"/>
      <c r="G11" s="538"/>
      <c r="H11" s="643"/>
      <c r="I11" s="572"/>
      <c r="J11" s="647"/>
      <c r="K11" s="572"/>
      <c r="L11" s="572"/>
      <c r="M11" s="64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37"/>
      <c r="B12" s="637"/>
      <c r="C12" s="637"/>
      <c r="D12" s="639"/>
      <c r="E12" s="641"/>
      <c r="F12" s="634"/>
      <c r="G12" s="538"/>
      <c r="H12" s="643"/>
      <c r="I12" s="572"/>
      <c r="J12" s="647"/>
      <c r="K12" s="572"/>
      <c r="L12" s="572"/>
      <c r="M12" s="64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37"/>
      <c r="B13" s="637"/>
      <c r="C13" s="637"/>
      <c r="D13" s="639"/>
      <c r="E13" s="641"/>
      <c r="F13" s="634"/>
      <c r="G13" s="538"/>
      <c r="H13" s="643"/>
      <c r="I13" s="572"/>
      <c r="J13" s="647"/>
      <c r="K13" s="572"/>
      <c r="L13" s="572"/>
      <c r="M13" s="64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37"/>
      <c r="B14" s="637"/>
      <c r="C14" s="637"/>
      <c r="D14" s="639"/>
      <c r="E14" s="641"/>
      <c r="F14" s="634"/>
      <c r="G14" s="538"/>
      <c r="H14" s="643"/>
      <c r="I14" s="572"/>
      <c r="J14" s="647"/>
      <c r="K14" s="572"/>
      <c r="L14" s="572"/>
      <c r="M14" s="64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37"/>
      <c r="B15" s="637"/>
      <c r="C15" s="637"/>
      <c r="D15" s="639"/>
      <c r="E15" s="641"/>
      <c r="F15" s="634"/>
      <c r="G15" s="538"/>
      <c r="H15" s="643"/>
      <c r="I15" s="572"/>
      <c r="J15" s="647"/>
      <c r="K15" s="572"/>
      <c r="L15" s="572"/>
      <c r="M15" s="64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37"/>
      <c r="B16" s="637"/>
      <c r="C16" s="637"/>
      <c r="D16" s="639"/>
      <c r="E16" s="641"/>
      <c r="F16" s="634"/>
      <c r="G16" s="538"/>
      <c r="H16" s="643"/>
      <c r="I16" s="572"/>
      <c r="J16" s="647"/>
      <c r="K16" s="572"/>
      <c r="L16" s="572"/>
      <c r="M16" s="64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37"/>
      <c r="B17" s="637"/>
      <c r="C17" s="637"/>
      <c r="D17" s="639"/>
      <c r="E17" s="641"/>
      <c r="F17" s="634"/>
      <c r="G17" s="538"/>
      <c r="H17" s="643"/>
      <c r="I17" s="572"/>
      <c r="J17" s="647"/>
      <c r="K17" s="572"/>
      <c r="L17" s="572"/>
      <c r="M17" s="64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637"/>
      <c r="B18" s="637"/>
      <c r="C18" s="637"/>
      <c r="D18" s="639"/>
      <c r="E18" s="641"/>
      <c r="F18" s="634"/>
      <c r="G18" s="538"/>
      <c r="H18" s="644"/>
      <c r="I18" s="572"/>
      <c r="J18" s="647"/>
      <c r="K18" s="572"/>
      <c r="L18" s="572"/>
      <c r="M18" s="645"/>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37">
        <f>'7- Mapa Final'!A20</f>
        <v>2</v>
      </c>
      <c r="B19" s="637" t="str">
        <f>'7- Mapa Final'!B20</f>
        <v>Incumplimiento Plan Trabajo de SG-SST</v>
      </c>
      <c r="C19" s="637" t="str">
        <f>'7- Mapa Final'!C20</f>
        <v>Posibilidad de incumplimiento de las metas establecidas por omisión en la ejecución de actividades del plan anual de SST.</v>
      </c>
      <c r="D19" s="638" t="str">
        <f>'7- Mapa Final'!J20</f>
        <v>Muy Baja - 1</v>
      </c>
      <c r="E19" s="640" t="str">
        <f>'7- Mapa Final'!K20</f>
        <v>Menor - 2</v>
      </c>
      <c r="F19" s="634" t="str">
        <f>'7- Mapa Final'!M20</f>
        <v>Bajo - 2</v>
      </c>
      <c r="G19" s="538" t="s">
        <v>225</v>
      </c>
      <c r="H19" s="642" t="s">
        <v>566</v>
      </c>
      <c r="I19" s="572"/>
      <c r="J19" s="647" t="s">
        <v>462</v>
      </c>
      <c r="K19" s="632">
        <v>45748</v>
      </c>
      <c r="L19" s="632">
        <v>45838</v>
      </c>
      <c r="M19" s="645" t="s">
        <v>567</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7"/>
      <c r="B20" s="637"/>
      <c r="C20" s="637"/>
      <c r="D20" s="639"/>
      <c r="E20" s="641"/>
      <c r="F20" s="634"/>
      <c r="G20" s="538"/>
      <c r="H20" s="643"/>
      <c r="I20" s="572"/>
      <c r="J20" s="647"/>
      <c r="K20" s="572"/>
      <c r="L20" s="572"/>
      <c r="M20" s="64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7"/>
      <c r="B21" s="637"/>
      <c r="C21" s="637"/>
      <c r="D21" s="639"/>
      <c r="E21" s="641"/>
      <c r="F21" s="634"/>
      <c r="G21" s="538"/>
      <c r="H21" s="643"/>
      <c r="I21" s="572"/>
      <c r="J21" s="647"/>
      <c r="K21" s="572"/>
      <c r="L21" s="572"/>
      <c r="M21" s="64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7"/>
      <c r="B22" s="637"/>
      <c r="C22" s="637"/>
      <c r="D22" s="639"/>
      <c r="E22" s="641"/>
      <c r="F22" s="634"/>
      <c r="G22" s="538"/>
      <c r="H22" s="643"/>
      <c r="I22" s="572"/>
      <c r="J22" s="647"/>
      <c r="K22" s="572"/>
      <c r="L22" s="572"/>
      <c r="M22" s="64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7"/>
      <c r="B23" s="637"/>
      <c r="C23" s="637"/>
      <c r="D23" s="639"/>
      <c r="E23" s="641"/>
      <c r="F23" s="634"/>
      <c r="G23" s="538"/>
      <c r="H23" s="643"/>
      <c r="I23" s="572"/>
      <c r="J23" s="647"/>
      <c r="K23" s="572"/>
      <c r="L23" s="572"/>
      <c r="M23" s="64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7"/>
      <c r="B24" s="637"/>
      <c r="C24" s="637"/>
      <c r="D24" s="639"/>
      <c r="E24" s="641"/>
      <c r="F24" s="634"/>
      <c r="G24" s="538"/>
      <c r="H24" s="643"/>
      <c r="I24" s="572"/>
      <c r="J24" s="647"/>
      <c r="K24" s="572"/>
      <c r="L24" s="572"/>
      <c r="M24" s="645"/>
      <c r="N24" s="26"/>
      <c r="O24" s="26"/>
    </row>
    <row r="25" spans="1:169">
      <c r="A25" s="637"/>
      <c r="B25" s="637"/>
      <c r="C25" s="637"/>
      <c r="D25" s="639"/>
      <c r="E25" s="641"/>
      <c r="F25" s="634"/>
      <c r="G25" s="538"/>
      <c r="H25" s="643"/>
      <c r="I25" s="572"/>
      <c r="J25" s="647"/>
      <c r="K25" s="572"/>
      <c r="L25" s="572"/>
      <c r="M25" s="645"/>
      <c r="N25" s="26"/>
      <c r="O25" s="26"/>
    </row>
    <row r="26" spans="1:169">
      <c r="A26" s="637"/>
      <c r="B26" s="637"/>
      <c r="C26" s="637"/>
      <c r="D26" s="639"/>
      <c r="E26" s="641"/>
      <c r="F26" s="634"/>
      <c r="G26" s="538"/>
      <c r="H26" s="643"/>
      <c r="I26" s="572"/>
      <c r="J26" s="647"/>
      <c r="K26" s="572"/>
      <c r="L26" s="572"/>
      <c r="M26" s="645"/>
      <c r="N26" s="26"/>
      <c r="O26" s="26"/>
    </row>
    <row r="27" spans="1:169">
      <c r="A27" s="637"/>
      <c r="B27" s="637"/>
      <c r="C27" s="637"/>
      <c r="D27" s="639"/>
      <c r="E27" s="641"/>
      <c r="F27" s="634"/>
      <c r="G27" s="538"/>
      <c r="H27" s="643"/>
      <c r="I27" s="572"/>
      <c r="J27" s="647"/>
      <c r="K27" s="572"/>
      <c r="L27" s="572"/>
      <c r="M27" s="645"/>
      <c r="N27" s="26"/>
      <c r="O27" s="26"/>
    </row>
    <row r="28" spans="1:169">
      <c r="A28" s="637"/>
      <c r="B28" s="637"/>
      <c r="C28" s="637"/>
      <c r="D28" s="639"/>
      <c r="E28" s="641"/>
      <c r="F28" s="634"/>
      <c r="G28" s="538"/>
      <c r="H28" s="644"/>
      <c r="I28" s="572"/>
      <c r="J28" s="647"/>
      <c r="K28" s="572"/>
      <c r="L28" s="572"/>
      <c r="M28" s="645"/>
      <c r="N28" s="26"/>
      <c r="O28" s="26"/>
    </row>
    <row r="29" spans="1:169" s="18" customFormat="1" ht="12.75" customHeight="1">
      <c r="A29" s="637">
        <f>'7- Mapa Final'!A30</f>
        <v>3</v>
      </c>
      <c r="B29" s="637" t="str">
        <f>'7- Mapa Final'!B30</f>
        <v xml:space="preserve">Aumento de Accidentes de trabajo y enfermedades laborales o salud pública </v>
      </c>
      <c r="C29" s="637" t="str">
        <f>'7- Mapa Final'!C30</f>
        <v>Materialización de situaciones que afectan directamente la seguridad, salud física y mental de los trabajadores.</v>
      </c>
      <c r="D29" s="638" t="str">
        <f>'7- Mapa Final'!J30</f>
        <v>Muy Baja - 1</v>
      </c>
      <c r="E29" s="640" t="str">
        <f>'7- Mapa Final'!K30</f>
        <v>Moderado - 3</v>
      </c>
      <c r="F29" s="634" t="str">
        <f>'7- Mapa Final'!M30</f>
        <v>Moderado - 3</v>
      </c>
      <c r="G29" s="538" t="s">
        <v>225</v>
      </c>
      <c r="H29" s="642" t="s">
        <v>569</v>
      </c>
      <c r="I29" s="572"/>
      <c r="J29" s="647" t="s">
        <v>462</v>
      </c>
      <c r="K29" s="632">
        <v>45748</v>
      </c>
      <c r="L29" s="632">
        <v>45838</v>
      </c>
      <c r="M29" s="645" t="s">
        <v>570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7"/>
      <c r="B30" s="637"/>
      <c r="C30" s="637"/>
      <c r="D30" s="639"/>
      <c r="E30" s="641"/>
      <c r="F30" s="634"/>
      <c r="G30" s="538"/>
      <c r="H30" s="643"/>
      <c r="I30" s="572"/>
      <c r="J30" s="647"/>
      <c r="K30" s="572"/>
      <c r="L30" s="572"/>
      <c r="M30" s="64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7"/>
      <c r="B31" s="637"/>
      <c r="C31" s="637"/>
      <c r="D31" s="639"/>
      <c r="E31" s="641"/>
      <c r="F31" s="634"/>
      <c r="G31" s="538"/>
      <c r="H31" s="643"/>
      <c r="I31" s="572"/>
      <c r="J31" s="647"/>
      <c r="K31" s="572"/>
      <c r="L31" s="572"/>
      <c r="M31" s="64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7"/>
      <c r="B32" s="637"/>
      <c r="C32" s="637"/>
      <c r="D32" s="639"/>
      <c r="E32" s="641"/>
      <c r="F32" s="634"/>
      <c r="G32" s="538"/>
      <c r="H32" s="643"/>
      <c r="I32" s="572"/>
      <c r="J32" s="647"/>
      <c r="K32" s="572"/>
      <c r="L32" s="572"/>
      <c r="M32" s="64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7"/>
      <c r="B33" s="637"/>
      <c r="C33" s="637"/>
      <c r="D33" s="639"/>
      <c r="E33" s="641"/>
      <c r="F33" s="634"/>
      <c r="G33" s="538"/>
      <c r="H33" s="643"/>
      <c r="I33" s="572"/>
      <c r="J33" s="647"/>
      <c r="K33" s="572"/>
      <c r="L33" s="572"/>
      <c r="M33" s="64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7"/>
      <c r="B34" s="637"/>
      <c r="C34" s="637"/>
      <c r="D34" s="639"/>
      <c r="E34" s="641"/>
      <c r="F34" s="634"/>
      <c r="G34" s="538"/>
      <c r="H34" s="643"/>
      <c r="I34" s="572"/>
      <c r="J34" s="647"/>
      <c r="K34" s="572"/>
      <c r="L34" s="572"/>
      <c r="M34" s="645"/>
      <c r="N34" s="26"/>
      <c r="O34" s="26"/>
    </row>
    <row r="35" spans="1:169">
      <c r="A35" s="637"/>
      <c r="B35" s="637"/>
      <c r="C35" s="637"/>
      <c r="D35" s="639"/>
      <c r="E35" s="641"/>
      <c r="F35" s="634"/>
      <c r="G35" s="538"/>
      <c r="H35" s="643"/>
      <c r="I35" s="572"/>
      <c r="J35" s="647"/>
      <c r="K35" s="572"/>
      <c r="L35" s="572"/>
      <c r="M35" s="645"/>
      <c r="N35" s="26"/>
      <c r="O35" s="26"/>
    </row>
    <row r="36" spans="1:169">
      <c r="A36" s="637"/>
      <c r="B36" s="637"/>
      <c r="C36" s="637"/>
      <c r="D36" s="639"/>
      <c r="E36" s="641"/>
      <c r="F36" s="634"/>
      <c r="G36" s="538"/>
      <c r="H36" s="643"/>
      <c r="I36" s="572"/>
      <c r="J36" s="647"/>
      <c r="K36" s="572"/>
      <c r="L36" s="572"/>
      <c r="M36" s="645"/>
      <c r="N36" s="26"/>
      <c r="O36" s="26"/>
    </row>
    <row r="37" spans="1:169">
      <c r="A37" s="637"/>
      <c r="B37" s="637"/>
      <c r="C37" s="637"/>
      <c r="D37" s="639"/>
      <c r="E37" s="641"/>
      <c r="F37" s="634"/>
      <c r="G37" s="538"/>
      <c r="H37" s="643"/>
      <c r="I37" s="572"/>
      <c r="J37" s="647"/>
      <c r="K37" s="572"/>
      <c r="L37" s="572"/>
      <c r="M37" s="645"/>
      <c r="N37" s="26"/>
      <c r="O37" s="26"/>
    </row>
    <row r="38" spans="1:169">
      <c r="A38" s="637"/>
      <c r="B38" s="637"/>
      <c r="C38" s="637"/>
      <c r="D38" s="639"/>
      <c r="E38" s="641"/>
      <c r="F38" s="634"/>
      <c r="G38" s="538"/>
      <c r="H38" s="644"/>
      <c r="I38" s="572"/>
      <c r="J38" s="647"/>
      <c r="K38" s="572"/>
      <c r="L38" s="572"/>
      <c r="M38" s="645"/>
      <c r="N38" s="26"/>
      <c r="O38" s="26"/>
    </row>
    <row r="39" spans="1:169" s="18" customFormat="1" ht="12.75" customHeight="1">
      <c r="A39" s="637">
        <f>'7- Mapa Final'!A40</f>
        <v>4</v>
      </c>
      <c r="B39" s="637" t="str">
        <f>'7- Mapa Final'!B40</f>
        <v>Recibir dádivas o beneficios a nombre propio o de terceros para  desviar recursos, no presentar o presentar reportes con información no veraz</v>
      </c>
      <c r="C39" s="637" t="str">
        <f>'7- Mapa Final'!C40</f>
        <v>Se favorece indebidamente a un servidor judicial para  desviar recursos, no presentar o presentar reportes con información no veraz sobre su estado de salud</v>
      </c>
      <c r="D39" s="638" t="str">
        <f>'7- Mapa Final'!J40</f>
        <v>Muy Baja - 1</v>
      </c>
      <c r="E39" s="640" t="str">
        <f>'7- Mapa Final'!K40</f>
        <v>Moderado - 3</v>
      </c>
      <c r="F39" s="634" t="str">
        <f>'7- Mapa Final'!M40</f>
        <v>Moderado - 3</v>
      </c>
      <c r="G39" s="460" t="s">
        <v>225</v>
      </c>
      <c r="H39" s="642" t="s">
        <v>571</v>
      </c>
      <c r="I39" s="572"/>
      <c r="J39" s="647" t="s">
        <v>462</v>
      </c>
      <c r="K39" s="632">
        <v>45748</v>
      </c>
      <c r="L39" s="632">
        <v>45838</v>
      </c>
      <c r="M39" s="633" t="s">
        <v>568</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7"/>
      <c r="B40" s="637"/>
      <c r="C40" s="637"/>
      <c r="D40" s="639"/>
      <c r="E40" s="641"/>
      <c r="F40" s="634"/>
      <c r="G40" s="460"/>
      <c r="H40" s="643"/>
      <c r="I40" s="572"/>
      <c r="J40" s="647"/>
      <c r="K40" s="572"/>
      <c r="L40" s="572"/>
      <c r="M40" s="64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7"/>
      <c r="B41" s="637"/>
      <c r="C41" s="637"/>
      <c r="D41" s="639"/>
      <c r="E41" s="641"/>
      <c r="F41" s="634"/>
      <c r="G41" s="460"/>
      <c r="H41" s="643"/>
      <c r="I41" s="572"/>
      <c r="J41" s="647"/>
      <c r="K41" s="572"/>
      <c r="L41" s="572"/>
      <c r="M41" s="64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7"/>
      <c r="B42" s="637"/>
      <c r="C42" s="637"/>
      <c r="D42" s="639"/>
      <c r="E42" s="641"/>
      <c r="F42" s="634"/>
      <c r="G42" s="460"/>
      <c r="H42" s="643"/>
      <c r="I42" s="572"/>
      <c r="J42" s="647"/>
      <c r="K42" s="572"/>
      <c r="L42" s="572"/>
      <c r="M42" s="64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7"/>
      <c r="B43" s="637"/>
      <c r="C43" s="637"/>
      <c r="D43" s="639"/>
      <c r="E43" s="641"/>
      <c r="F43" s="634"/>
      <c r="G43" s="460"/>
      <c r="H43" s="643"/>
      <c r="I43" s="572"/>
      <c r="J43" s="647"/>
      <c r="K43" s="572"/>
      <c r="L43" s="572"/>
      <c r="M43" s="64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7"/>
      <c r="B44" s="637"/>
      <c r="C44" s="637"/>
      <c r="D44" s="639"/>
      <c r="E44" s="641"/>
      <c r="F44" s="634"/>
      <c r="G44" s="460"/>
      <c r="H44" s="643"/>
      <c r="I44" s="572"/>
      <c r="J44" s="647"/>
      <c r="K44" s="572"/>
      <c r="L44" s="572"/>
      <c r="M44" s="646"/>
      <c r="N44" s="26"/>
      <c r="O44" s="26"/>
    </row>
    <row r="45" spans="1:169">
      <c r="A45" s="637"/>
      <c r="B45" s="637"/>
      <c r="C45" s="637"/>
      <c r="D45" s="639"/>
      <c r="E45" s="641"/>
      <c r="F45" s="634"/>
      <c r="G45" s="460"/>
      <c r="H45" s="643"/>
      <c r="I45" s="572"/>
      <c r="J45" s="647"/>
      <c r="K45" s="572"/>
      <c r="L45" s="572"/>
      <c r="M45" s="646"/>
      <c r="N45" s="26"/>
      <c r="O45" s="26"/>
    </row>
    <row r="46" spans="1:169">
      <c r="A46" s="637"/>
      <c r="B46" s="637"/>
      <c r="C46" s="637"/>
      <c r="D46" s="639"/>
      <c r="E46" s="641"/>
      <c r="F46" s="634"/>
      <c r="G46" s="460"/>
      <c r="H46" s="643"/>
      <c r="I46" s="572"/>
      <c r="J46" s="647"/>
      <c r="K46" s="572"/>
      <c r="L46" s="572"/>
      <c r="M46" s="646"/>
      <c r="N46" s="26"/>
      <c r="O46" s="26"/>
    </row>
    <row r="47" spans="1:169">
      <c r="A47" s="637"/>
      <c r="B47" s="637"/>
      <c r="C47" s="637"/>
      <c r="D47" s="639"/>
      <c r="E47" s="641"/>
      <c r="F47" s="634"/>
      <c r="G47" s="460"/>
      <c r="H47" s="643"/>
      <c r="I47" s="572"/>
      <c r="J47" s="647"/>
      <c r="K47" s="572"/>
      <c r="L47" s="572"/>
      <c r="M47" s="646"/>
      <c r="N47" s="26"/>
      <c r="O47" s="26"/>
    </row>
    <row r="48" spans="1:169">
      <c r="A48" s="637"/>
      <c r="B48" s="637"/>
      <c r="C48" s="637"/>
      <c r="D48" s="639"/>
      <c r="E48" s="641"/>
      <c r="F48" s="634"/>
      <c r="G48" s="460"/>
      <c r="H48" s="644"/>
      <c r="I48" s="572"/>
      <c r="J48" s="647"/>
      <c r="K48" s="572"/>
      <c r="L48" s="572"/>
      <c r="M48" s="646"/>
      <c r="N48" s="26"/>
      <c r="O48" s="26"/>
    </row>
    <row r="49" spans="1:169" s="18" customFormat="1" ht="12.75" customHeight="1">
      <c r="A49" s="637">
        <f>'7- Mapa Final'!A50</f>
        <v>5</v>
      </c>
      <c r="B49" s="637"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637" t="str">
        <f>'7- Mapa Final'!C50</f>
        <v>Cuando  se direccionan los requisitos habilitanes y/o técnicos para favorecer  indebidamente  a ciertos proponentes</v>
      </c>
      <c r="D49" s="638" t="str">
        <f>'7- Mapa Final'!J50</f>
        <v>Baja - 2</v>
      </c>
      <c r="E49" s="640" t="str">
        <f>'7- Mapa Final'!K50</f>
        <v>Moderado - 3</v>
      </c>
      <c r="F49" s="634" t="str">
        <f>'7- Mapa Final'!M50</f>
        <v>Moderado - 6</v>
      </c>
      <c r="G49" s="460" t="s">
        <v>225</v>
      </c>
      <c r="H49" s="642" t="s">
        <v>572</v>
      </c>
      <c r="I49" s="572"/>
      <c r="J49" s="647" t="s">
        <v>462</v>
      </c>
      <c r="K49" s="632">
        <v>45748</v>
      </c>
      <c r="L49" s="632">
        <v>45838</v>
      </c>
      <c r="M49" s="635" t="s">
        <v>573</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37"/>
      <c r="B50" s="637"/>
      <c r="C50" s="637"/>
      <c r="D50" s="639"/>
      <c r="E50" s="641"/>
      <c r="F50" s="634"/>
      <c r="G50" s="460"/>
      <c r="H50" s="643"/>
      <c r="I50" s="572"/>
      <c r="J50" s="647"/>
      <c r="K50" s="572"/>
      <c r="L50" s="572"/>
      <c r="M50" s="635"/>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37"/>
      <c r="B51" s="637"/>
      <c r="C51" s="637"/>
      <c r="D51" s="639"/>
      <c r="E51" s="641"/>
      <c r="F51" s="634"/>
      <c r="G51" s="460"/>
      <c r="H51" s="643"/>
      <c r="I51" s="572"/>
      <c r="J51" s="647"/>
      <c r="K51" s="572"/>
      <c r="L51" s="572"/>
      <c r="M51" s="63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37"/>
      <c r="B52" s="637"/>
      <c r="C52" s="637"/>
      <c r="D52" s="639"/>
      <c r="E52" s="641"/>
      <c r="F52" s="634"/>
      <c r="G52" s="460"/>
      <c r="H52" s="643"/>
      <c r="I52" s="572"/>
      <c r="J52" s="647"/>
      <c r="K52" s="572"/>
      <c r="L52" s="572"/>
      <c r="M52" s="63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37"/>
      <c r="B53" s="637"/>
      <c r="C53" s="637"/>
      <c r="D53" s="639"/>
      <c r="E53" s="641"/>
      <c r="F53" s="634"/>
      <c r="G53" s="460"/>
      <c r="H53" s="643"/>
      <c r="I53" s="572"/>
      <c r="J53" s="647"/>
      <c r="K53" s="572"/>
      <c r="L53" s="572"/>
      <c r="M53" s="63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37"/>
      <c r="B54" s="637"/>
      <c r="C54" s="637"/>
      <c r="D54" s="639"/>
      <c r="E54" s="641"/>
      <c r="F54" s="634"/>
      <c r="G54" s="460"/>
      <c r="H54" s="643"/>
      <c r="I54" s="572"/>
      <c r="J54" s="647"/>
      <c r="K54" s="572"/>
      <c r="L54" s="572"/>
      <c r="M54" s="635"/>
      <c r="N54" s="26"/>
      <c r="O54" s="26"/>
    </row>
    <row r="55" spans="1:169">
      <c r="A55" s="637"/>
      <c r="B55" s="637"/>
      <c r="C55" s="637"/>
      <c r="D55" s="639"/>
      <c r="E55" s="641"/>
      <c r="F55" s="634"/>
      <c r="G55" s="460"/>
      <c r="H55" s="643"/>
      <c r="I55" s="572"/>
      <c r="J55" s="647"/>
      <c r="K55" s="572"/>
      <c r="L55" s="572"/>
      <c r="M55" s="635"/>
      <c r="N55" s="26"/>
      <c r="O55" s="26"/>
    </row>
    <row r="56" spans="1:169">
      <c r="A56" s="637"/>
      <c r="B56" s="637"/>
      <c r="C56" s="637"/>
      <c r="D56" s="639"/>
      <c r="E56" s="641"/>
      <c r="F56" s="634"/>
      <c r="G56" s="460"/>
      <c r="H56" s="643"/>
      <c r="I56" s="572"/>
      <c r="J56" s="647"/>
      <c r="K56" s="572"/>
      <c r="L56" s="572"/>
      <c r="M56" s="635"/>
      <c r="N56" s="26"/>
      <c r="O56" s="26"/>
    </row>
    <row r="57" spans="1:169">
      <c r="A57" s="637"/>
      <c r="B57" s="637"/>
      <c r="C57" s="637"/>
      <c r="D57" s="639"/>
      <c r="E57" s="641"/>
      <c r="F57" s="634"/>
      <c r="G57" s="460"/>
      <c r="H57" s="643"/>
      <c r="I57" s="572"/>
      <c r="J57" s="647"/>
      <c r="K57" s="572"/>
      <c r="L57" s="572"/>
      <c r="M57" s="635"/>
      <c r="N57" s="26"/>
      <c r="O57" s="26"/>
    </row>
    <row r="58" spans="1:169">
      <c r="A58" s="637"/>
      <c r="B58" s="637"/>
      <c r="C58" s="637"/>
      <c r="D58" s="639"/>
      <c r="E58" s="641"/>
      <c r="F58" s="634"/>
      <c r="G58" s="460"/>
      <c r="H58" s="644"/>
      <c r="I58" s="572"/>
      <c r="J58" s="647"/>
      <c r="K58" s="572"/>
      <c r="L58" s="572"/>
      <c r="M58" s="635"/>
      <c r="N58" s="26"/>
      <c r="O58" s="26"/>
    </row>
    <row r="59" spans="1:169" s="18" customFormat="1" ht="12.75" customHeight="1">
      <c r="A59" s="637">
        <f>'7- Mapa Final'!A60</f>
        <v>6</v>
      </c>
      <c r="B59" s="637"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37" t="str">
        <f>'7- Mapa Final'!C60</f>
        <v xml:space="preserve">Cuando se favorece indebidamente a un servidor judicial a través de la validación del  reporte de accidentes de trabajo ante la Administradora de Riesgos Laborales </v>
      </c>
      <c r="D59" s="638" t="str">
        <f>'7- Mapa Final'!J60</f>
        <v>Baja - 2</v>
      </c>
      <c r="E59" s="640" t="str">
        <f>'7- Mapa Final'!K60</f>
        <v>Moderado - 3</v>
      </c>
      <c r="F59" s="634" t="str">
        <f>'7- Mapa Final'!M60</f>
        <v>Moderado - 6</v>
      </c>
      <c r="G59" s="460" t="s">
        <v>225</v>
      </c>
      <c r="H59" s="635" t="s">
        <v>574</v>
      </c>
      <c r="I59" s="572"/>
      <c r="J59" s="647" t="s">
        <v>462</v>
      </c>
      <c r="K59" s="632">
        <v>45748</v>
      </c>
      <c r="L59" s="632">
        <v>45838</v>
      </c>
      <c r="M59" s="633" t="s">
        <v>568</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37"/>
      <c r="B60" s="637"/>
      <c r="C60" s="637"/>
      <c r="D60" s="639"/>
      <c r="E60" s="641"/>
      <c r="F60" s="634"/>
      <c r="G60" s="460"/>
      <c r="H60" s="635"/>
      <c r="I60" s="572"/>
      <c r="J60" s="647"/>
      <c r="K60" s="572"/>
      <c r="L60" s="572"/>
      <c r="M60" s="63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37"/>
      <c r="B61" s="637"/>
      <c r="C61" s="637"/>
      <c r="D61" s="639"/>
      <c r="E61" s="641"/>
      <c r="F61" s="634"/>
      <c r="G61" s="460"/>
      <c r="H61" s="635"/>
      <c r="I61" s="572"/>
      <c r="J61" s="647"/>
      <c r="K61" s="572"/>
      <c r="L61" s="572"/>
      <c r="M61" s="63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37"/>
      <c r="B62" s="637"/>
      <c r="C62" s="637"/>
      <c r="D62" s="639"/>
      <c r="E62" s="641"/>
      <c r="F62" s="634"/>
      <c r="G62" s="460"/>
      <c r="H62" s="635"/>
      <c r="I62" s="572"/>
      <c r="J62" s="647"/>
      <c r="K62" s="572"/>
      <c r="L62" s="572"/>
      <c r="M62" s="63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37"/>
      <c r="B63" s="637"/>
      <c r="C63" s="637"/>
      <c r="D63" s="639"/>
      <c r="E63" s="641"/>
      <c r="F63" s="634"/>
      <c r="G63" s="460"/>
      <c r="H63" s="635"/>
      <c r="I63" s="572"/>
      <c r="J63" s="647"/>
      <c r="K63" s="572"/>
      <c r="L63" s="572"/>
      <c r="M63" s="63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37"/>
      <c r="B64" s="637"/>
      <c r="C64" s="637"/>
      <c r="D64" s="639"/>
      <c r="E64" s="641"/>
      <c r="F64" s="634"/>
      <c r="G64" s="460"/>
      <c r="H64" s="635"/>
      <c r="I64" s="572"/>
      <c r="J64" s="647"/>
      <c r="K64" s="572"/>
      <c r="L64" s="572"/>
      <c r="M64" s="633"/>
      <c r="N64" s="26"/>
      <c r="O64" s="26"/>
    </row>
    <row r="65" spans="1:15">
      <c r="A65" s="637"/>
      <c r="B65" s="637"/>
      <c r="C65" s="637"/>
      <c r="D65" s="639"/>
      <c r="E65" s="641"/>
      <c r="F65" s="634"/>
      <c r="G65" s="460"/>
      <c r="H65" s="635"/>
      <c r="I65" s="572"/>
      <c r="J65" s="647"/>
      <c r="K65" s="572"/>
      <c r="L65" s="572"/>
      <c r="M65" s="633"/>
      <c r="N65" s="26"/>
      <c r="O65" s="26"/>
    </row>
    <row r="66" spans="1:15">
      <c r="A66" s="637"/>
      <c r="B66" s="637"/>
      <c r="C66" s="637"/>
      <c r="D66" s="639"/>
      <c r="E66" s="641"/>
      <c r="F66" s="634"/>
      <c r="G66" s="460"/>
      <c r="H66" s="635"/>
      <c r="I66" s="572"/>
      <c r="J66" s="647"/>
      <c r="K66" s="572"/>
      <c r="L66" s="572"/>
      <c r="M66" s="633"/>
      <c r="N66" s="26"/>
      <c r="O66" s="26"/>
    </row>
    <row r="67" spans="1:15">
      <c r="A67" s="637"/>
      <c r="B67" s="637"/>
      <c r="C67" s="637"/>
      <c r="D67" s="639"/>
      <c r="E67" s="641"/>
      <c r="F67" s="634"/>
      <c r="G67" s="460"/>
      <c r="H67" s="635"/>
      <c r="I67" s="572"/>
      <c r="J67" s="647"/>
      <c r="K67" s="572"/>
      <c r="L67" s="572"/>
      <c r="M67" s="633"/>
      <c r="N67" s="26"/>
      <c r="O67" s="26"/>
    </row>
    <row r="68" spans="1:15">
      <c r="A68" s="637"/>
      <c r="B68" s="637"/>
      <c r="C68" s="637"/>
      <c r="D68" s="639"/>
      <c r="E68" s="641"/>
      <c r="F68" s="634"/>
      <c r="G68" s="460"/>
      <c r="H68" s="635"/>
      <c r="I68" s="572"/>
      <c r="J68" s="647"/>
      <c r="K68" s="572"/>
      <c r="L68" s="572"/>
      <c r="M68" s="633"/>
      <c r="N68" s="26"/>
      <c r="O68" s="26"/>
    </row>
  </sheetData>
  <mergeCells count="94">
    <mergeCell ref="A3:B3"/>
    <mergeCell ref="C3:M3"/>
    <mergeCell ref="A4:B4"/>
    <mergeCell ref="C4:M4"/>
    <mergeCell ref="A5:B5"/>
    <mergeCell ref="C5:M5"/>
    <mergeCell ref="A6:C6"/>
    <mergeCell ref="D6:F6"/>
    <mergeCell ref="G6:G7"/>
    <mergeCell ref="H6:H7"/>
    <mergeCell ref="I6:J6"/>
    <mergeCell ref="K6:L6"/>
    <mergeCell ref="M6:M7"/>
    <mergeCell ref="L1:M2"/>
    <mergeCell ref="H9:H18"/>
    <mergeCell ref="I9:I18"/>
    <mergeCell ref="J9:J18"/>
    <mergeCell ref="K9:K18"/>
    <mergeCell ref="L9:L18"/>
    <mergeCell ref="M9:M18"/>
    <mergeCell ref="C1:K2"/>
    <mergeCell ref="A8:G8"/>
    <mergeCell ref="A9:A18"/>
    <mergeCell ref="B9:B18"/>
    <mergeCell ref="C9:C18"/>
    <mergeCell ref="D9:D18"/>
    <mergeCell ref="E9:E18"/>
    <mergeCell ref="F9:F18"/>
    <mergeCell ref="G9:G18"/>
    <mergeCell ref="A29:A38"/>
    <mergeCell ref="B29:B38"/>
    <mergeCell ref="C29:C38"/>
    <mergeCell ref="D29:D38"/>
    <mergeCell ref="E29:E38"/>
    <mergeCell ref="A19:A28"/>
    <mergeCell ref="B19:B28"/>
    <mergeCell ref="C19:C28"/>
    <mergeCell ref="D19:D28"/>
    <mergeCell ref="E19:E28"/>
    <mergeCell ref="F19:F28"/>
    <mergeCell ref="F29:F38"/>
    <mergeCell ref="G29:G38"/>
    <mergeCell ref="J29:J38"/>
    <mergeCell ref="K29:K38"/>
    <mergeCell ref="L29:L38"/>
    <mergeCell ref="M29:M38"/>
    <mergeCell ref="M19:M28"/>
    <mergeCell ref="J19:J28"/>
    <mergeCell ref="K19:K28"/>
    <mergeCell ref="L19:L28"/>
    <mergeCell ref="H29:H38"/>
    <mergeCell ref="I29:I38"/>
    <mergeCell ref="G19:G28"/>
    <mergeCell ref="H19:H28"/>
    <mergeCell ref="I19:I2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395" priority="392" operator="containsText" text="3- Moderado">
      <formula>NOT(ISERROR(SEARCH("3- Moderado",A6)))</formula>
    </cfRule>
    <cfRule type="containsText" dxfId="394" priority="393" operator="containsText" text="6- Moderado">
      <formula>NOT(ISERROR(SEARCH("6- Moderado",A6)))</formula>
    </cfRule>
    <cfRule type="containsText" dxfId="393" priority="394" operator="containsText" text="4- Moderado">
      <formula>NOT(ISERROR(SEARCH("4- Moderado",A6)))</formula>
    </cfRule>
    <cfRule type="containsText" dxfId="392" priority="395" operator="containsText" text="3- Bajo">
      <formula>NOT(ISERROR(SEARCH("3- Bajo",A6)))</formula>
    </cfRule>
    <cfRule type="containsText" dxfId="391" priority="396" operator="containsText" text="4- Bajo">
      <formula>NOT(ISERROR(SEARCH("4- Bajo",A6)))</formula>
    </cfRule>
    <cfRule type="containsText" dxfId="390" priority="397" operator="containsText" text="1- Bajo">
      <formula>NOT(ISERROR(SEARCH("1- Bajo",A6)))</formula>
    </cfRule>
  </conditionalFormatting>
  <conditionalFormatting sqref="A9:E9">
    <cfRule type="containsText" dxfId="389" priority="386" operator="containsText" text="3- Moderado">
      <formula>NOT(ISERROR(SEARCH("3- Moderado",A9)))</formula>
    </cfRule>
    <cfRule type="containsText" dxfId="388" priority="387" operator="containsText" text="6- Moderado">
      <formula>NOT(ISERROR(SEARCH("6- Moderado",A9)))</formula>
    </cfRule>
    <cfRule type="containsText" dxfId="387" priority="388" operator="containsText" text="4- Moderado">
      <formula>NOT(ISERROR(SEARCH("4- Moderado",A9)))</formula>
    </cfRule>
    <cfRule type="containsText" dxfId="386" priority="389" operator="containsText" text="3- Bajo">
      <formula>NOT(ISERROR(SEARCH("3- Bajo",A9)))</formula>
    </cfRule>
    <cfRule type="containsText" dxfId="385" priority="390" operator="containsText" text="4- Bajo">
      <formula>NOT(ISERROR(SEARCH("4- Bajo",A9)))</formula>
    </cfRule>
    <cfRule type="containsText" dxfId="384" priority="391" operator="containsText" text="1- Bajo">
      <formula>NOT(ISERROR(SEARCH("1- Bajo",A9)))</formula>
    </cfRule>
  </conditionalFormatting>
  <conditionalFormatting sqref="C7:F7">
    <cfRule type="containsText" dxfId="383" priority="358" operator="containsText" text="3- Moderado">
      <formula>NOT(ISERROR(SEARCH("3- Moderado",C7)))</formula>
    </cfRule>
    <cfRule type="containsText" dxfId="382" priority="359" operator="containsText" text="6- Moderado">
      <formula>NOT(ISERROR(SEARCH("6- Moderado",C7)))</formula>
    </cfRule>
    <cfRule type="containsText" dxfId="381" priority="360" operator="containsText" text="4- Moderado">
      <formula>NOT(ISERROR(SEARCH("4- Moderado",C7)))</formula>
    </cfRule>
    <cfRule type="containsText" dxfId="380" priority="361" operator="containsText" text="3- Bajo">
      <formula>NOT(ISERROR(SEARCH("3- Bajo",C7)))</formula>
    </cfRule>
    <cfRule type="containsText" dxfId="379" priority="362" operator="containsText" text="4- Bajo">
      <formula>NOT(ISERROR(SEARCH("4- Bajo",C7)))</formula>
    </cfRule>
    <cfRule type="containsText" dxfId="378" priority="363" operator="containsText" text="1- Bajo">
      <formula>NOT(ISERROR(SEARCH("1- Bajo",C7)))</formula>
    </cfRule>
  </conditionalFormatting>
  <conditionalFormatting sqref="D9:D18">
    <cfRule type="containsText" dxfId="377" priority="194" operator="containsText" text="Muy Alta">
      <formula>NOT(ISERROR(SEARCH("Muy Alta",D9)))</formula>
    </cfRule>
    <cfRule type="containsText" dxfId="376" priority="195" operator="containsText" text="Alta">
      <formula>NOT(ISERROR(SEARCH("Alta",D9)))</formula>
    </cfRule>
    <cfRule type="containsText" dxfId="375" priority="196" operator="containsText" text="Baja">
      <formula>NOT(ISERROR(SEARCH("Baja",D9)))</formula>
    </cfRule>
    <cfRule type="containsText" dxfId="374" priority="197" operator="containsText" text="Muy Baja">
      <formula>NOT(ISERROR(SEARCH("Muy Baja",D9)))</formula>
    </cfRule>
    <cfRule type="containsText" dxfId="373" priority="199" operator="containsText" text="Media">
      <formula>NOT(ISERROR(SEARCH("Media",D9)))</formula>
    </cfRule>
  </conditionalFormatting>
  <conditionalFormatting sqref="E9:E18">
    <cfRule type="containsText" dxfId="372" priority="190" operator="containsText" text="Catastrófico">
      <formula>NOT(ISERROR(SEARCH("Catastrófico",E9)))</formula>
    </cfRule>
    <cfRule type="containsText" dxfId="371" priority="191" operator="containsText" text="Mayor">
      <formula>NOT(ISERROR(SEARCH("Mayor",E9)))</formula>
    </cfRule>
    <cfRule type="containsText" dxfId="370" priority="192" operator="containsText" text="Menor">
      <formula>NOT(ISERROR(SEARCH("Menor",E9)))</formula>
    </cfRule>
    <cfRule type="containsText" dxfId="369" priority="193" operator="containsText" text="Leve">
      <formula>NOT(ISERROR(SEARCH("Leve",E9)))</formula>
    </cfRule>
  </conditionalFormatting>
  <conditionalFormatting sqref="E9:F18">
    <cfRule type="containsText" dxfId="368"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367" priority="213" operator="containsText" text="Bajo">
      <formula>NOT(ISERROR(SEARCH("Bajo",F9)))</formula>
    </cfRule>
    <cfRule type="containsText" dxfId="366" priority="214" operator="containsText" text="Moderado">
      <formula>NOT(ISERROR(SEARCH("Moderado",F9)))</formula>
    </cfRule>
    <cfRule type="containsText" dxfId="365" priority="215" operator="containsText" text="Alto">
      <formula>NOT(ISERROR(SEARCH("Alto",F9)))</formula>
    </cfRule>
    <cfRule type="containsText" dxfId="364" priority="216" operator="containsText" text="Extremo">
      <formula>NOT(ISERROR(SEARCH("Extremo",F9)))</formula>
    </cfRule>
  </conditionalFormatting>
  <conditionalFormatting sqref="A19:E19">
    <cfRule type="containsText" dxfId="363" priority="183" operator="containsText" text="3- Moderado">
      <formula>NOT(ISERROR(SEARCH("3- Moderado",A19)))</formula>
    </cfRule>
    <cfRule type="containsText" dxfId="362" priority="184" operator="containsText" text="6- Moderado">
      <formula>NOT(ISERROR(SEARCH("6- Moderado",A19)))</formula>
    </cfRule>
    <cfRule type="containsText" dxfId="361" priority="185" operator="containsText" text="4- Moderado">
      <formula>NOT(ISERROR(SEARCH("4- Moderado",A19)))</formula>
    </cfRule>
    <cfRule type="containsText" dxfId="360" priority="186" operator="containsText" text="3- Bajo">
      <formula>NOT(ISERROR(SEARCH("3- Bajo",A19)))</formula>
    </cfRule>
    <cfRule type="containsText" dxfId="359" priority="187" operator="containsText" text="4- Bajo">
      <formula>NOT(ISERROR(SEARCH("4- Bajo",A19)))</formula>
    </cfRule>
    <cfRule type="containsText" dxfId="358" priority="188" operator="containsText" text="1- Bajo">
      <formula>NOT(ISERROR(SEARCH("1- Bajo",A19)))</formula>
    </cfRule>
  </conditionalFormatting>
  <conditionalFormatting sqref="D19:D28">
    <cfRule type="containsText" dxfId="357" priority="173" operator="containsText" text="Muy Alta">
      <formula>NOT(ISERROR(SEARCH("Muy Alta",D19)))</formula>
    </cfRule>
    <cfRule type="containsText" dxfId="356" priority="174" operator="containsText" text="Alta">
      <formula>NOT(ISERROR(SEARCH("Alta",D19)))</formula>
    </cfRule>
    <cfRule type="containsText" dxfId="355" priority="175" operator="containsText" text="Baja">
      <formula>NOT(ISERROR(SEARCH("Baja",D19)))</formula>
    </cfRule>
    <cfRule type="containsText" dxfId="354" priority="176" operator="containsText" text="Muy Baja">
      <formula>NOT(ISERROR(SEARCH("Muy Baja",D19)))</formula>
    </cfRule>
    <cfRule type="containsText" dxfId="353" priority="178" operator="containsText" text="Media">
      <formula>NOT(ISERROR(SEARCH("Media",D19)))</formula>
    </cfRule>
  </conditionalFormatting>
  <conditionalFormatting sqref="E19:E28">
    <cfRule type="containsText" dxfId="352" priority="169" operator="containsText" text="Catastrófico">
      <formula>NOT(ISERROR(SEARCH("Catastrófico",E19)))</formula>
    </cfRule>
    <cfRule type="containsText" dxfId="351" priority="170" operator="containsText" text="Mayor">
      <formula>NOT(ISERROR(SEARCH("Mayor",E19)))</formula>
    </cfRule>
    <cfRule type="containsText" dxfId="350" priority="171" operator="containsText" text="Menor">
      <formula>NOT(ISERROR(SEARCH("Menor",E19)))</formula>
    </cfRule>
    <cfRule type="containsText" dxfId="349" priority="172" operator="containsText" text="Leve">
      <formula>NOT(ISERROR(SEARCH("Leve",E19)))</formula>
    </cfRule>
  </conditionalFormatting>
  <conditionalFormatting sqref="E19:F28">
    <cfRule type="containsText" dxfId="348"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347" priority="179" operator="containsText" text="Bajo">
      <formula>NOT(ISERROR(SEARCH("Bajo",F19)))</formula>
    </cfRule>
    <cfRule type="containsText" dxfId="346" priority="180" operator="containsText" text="Moderado">
      <formula>NOT(ISERROR(SEARCH("Moderado",F19)))</formula>
    </cfRule>
    <cfRule type="containsText" dxfId="345" priority="181" operator="containsText" text="Alto">
      <formula>NOT(ISERROR(SEARCH("Alto",F19)))</formula>
    </cfRule>
    <cfRule type="containsText" dxfId="344" priority="182" operator="containsText" text="Extremo">
      <formula>NOT(ISERROR(SEARCH("Extremo",F19)))</formula>
    </cfRule>
  </conditionalFormatting>
  <conditionalFormatting sqref="A29:E29">
    <cfRule type="containsText" dxfId="343" priority="162" operator="containsText" text="3- Moderado">
      <formula>NOT(ISERROR(SEARCH("3- Moderado",A29)))</formula>
    </cfRule>
    <cfRule type="containsText" dxfId="342" priority="163" operator="containsText" text="6- Moderado">
      <formula>NOT(ISERROR(SEARCH("6- Moderado",A29)))</formula>
    </cfRule>
    <cfRule type="containsText" dxfId="341" priority="164" operator="containsText" text="4- Moderado">
      <formula>NOT(ISERROR(SEARCH("4- Moderado",A29)))</formula>
    </cfRule>
    <cfRule type="containsText" dxfId="340" priority="165" operator="containsText" text="3- Bajo">
      <formula>NOT(ISERROR(SEARCH("3- Bajo",A29)))</formula>
    </cfRule>
    <cfRule type="containsText" dxfId="339" priority="166" operator="containsText" text="4- Bajo">
      <formula>NOT(ISERROR(SEARCH("4- Bajo",A29)))</formula>
    </cfRule>
    <cfRule type="containsText" dxfId="338" priority="167" operator="containsText" text="1- Bajo">
      <formula>NOT(ISERROR(SEARCH("1- Bajo",A29)))</formula>
    </cfRule>
  </conditionalFormatting>
  <conditionalFormatting sqref="D29:D38">
    <cfRule type="containsText" dxfId="337" priority="152" operator="containsText" text="Muy Alta">
      <formula>NOT(ISERROR(SEARCH("Muy Alta",D29)))</formula>
    </cfRule>
    <cfRule type="containsText" dxfId="336" priority="153" operator="containsText" text="Alta">
      <formula>NOT(ISERROR(SEARCH("Alta",D29)))</formula>
    </cfRule>
    <cfRule type="containsText" dxfId="335" priority="154" operator="containsText" text="Baja">
      <formula>NOT(ISERROR(SEARCH("Baja",D29)))</formula>
    </cfRule>
    <cfRule type="containsText" dxfId="334" priority="155" operator="containsText" text="Muy Baja">
      <formula>NOT(ISERROR(SEARCH("Muy Baja",D29)))</formula>
    </cfRule>
    <cfRule type="containsText" dxfId="333" priority="157" operator="containsText" text="Media">
      <formula>NOT(ISERROR(SEARCH("Media",D29)))</formula>
    </cfRule>
  </conditionalFormatting>
  <conditionalFormatting sqref="E29:E38">
    <cfRule type="containsText" dxfId="332" priority="148" operator="containsText" text="Catastrófico">
      <formula>NOT(ISERROR(SEARCH("Catastrófico",E29)))</formula>
    </cfRule>
    <cfRule type="containsText" dxfId="331" priority="149" operator="containsText" text="Mayor">
      <formula>NOT(ISERROR(SEARCH("Mayor",E29)))</formula>
    </cfRule>
    <cfRule type="containsText" dxfId="330" priority="150" operator="containsText" text="Menor">
      <formula>NOT(ISERROR(SEARCH("Menor",E29)))</formula>
    </cfRule>
    <cfRule type="containsText" dxfId="329" priority="151" operator="containsText" text="Leve">
      <formula>NOT(ISERROR(SEARCH("Leve",E29)))</formula>
    </cfRule>
  </conditionalFormatting>
  <conditionalFormatting sqref="E29:F38">
    <cfRule type="containsText" dxfId="328"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327" priority="158" operator="containsText" text="Bajo">
      <formula>NOT(ISERROR(SEARCH("Bajo",F29)))</formula>
    </cfRule>
    <cfRule type="containsText" dxfId="326" priority="159" operator="containsText" text="Moderado">
      <formula>NOT(ISERROR(SEARCH("Moderado",F29)))</formula>
    </cfRule>
    <cfRule type="containsText" dxfId="325" priority="160" operator="containsText" text="Alto">
      <formula>NOT(ISERROR(SEARCH("Alto",F29)))</formula>
    </cfRule>
    <cfRule type="containsText" dxfId="324" priority="161" operator="containsText" text="Extremo">
      <formula>NOT(ISERROR(SEARCH("Extremo",F29)))</formula>
    </cfRule>
  </conditionalFormatting>
  <conditionalFormatting sqref="A39:E39">
    <cfRule type="containsText" dxfId="323" priority="141" operator="containsText" text="3- Moderado">
      <formula>NOT(ISERROR(SEARCH("3- Moderado",A39)))</formula>
    </cfRule>
    <cfRule type="containsText" dxfId="322" priority="142" operator="containsText" text="6- Moderado">
      <formula>NOT(ISERROR(SEARCH("6- Moderado",A39)))</formula>
    </cfRule>
    <cfRule type="containsText" dxfId="321" priority="143" operator="containsText" text="4- Moderado">
      <formula>NOT(ISERROR(SEARCH("4- Moderado",A39)))</formula>
    </cfRule>
    <cfRule type="containsText" dxfId="320" priority="144" operator="containsText" text="3- Bajo">
      <formula>NOT(ISERROR(SEARCH("3- Bajo",A39)))</formula>
    </cfRule>
    <cfRule type="containsText" dxfId="319" priority="145" operator="containsText" text="4- Bajo">
      <formula>NOT(ISERROR(SEARCH("4- Bajo",A39)))</formula>
    </cfRule>
    <cfRule type="containsText" dxfId="318" priority="146" operator="containsText" text="1- Bajo">
      <formula>NOT(ISERROR(SEARCH("1- Bajo",A39)))</formula>
    </cfRule>
  </conditionalFormatting>
  <conditionalFormatting sqref="D39:D48">
    <cfRule type="containsText" dxfId="317" priority="131" operator="containsText" text="Muy Alta">
      <formula>NOT(ISERROR(SEARCH("Muy Alta",D39)))</formula>
    </cfRule>
    <cfRule type="containsText" dxfId="316" priority="132" operator="containsText" text="Alta">
      <formula>NOT(ISERROR(SEARCH("Alta",D39)))</formula>
    </cfRule>
    <cfRule type="containsText" dxfId="315" priority="133" operator="containsText" text="Baja">
      <formula>NOT(ISERROR(SEARCH("Baja",D39)))</formula>
    </cfRule>
    <cfRule type="containsText" dxfId="314" priority="134" operator="containsText" text="Muy Baja">
      <formula>NOT(ISERROR(SEARCH("Muy Baja",D39)))</formula>
    </cfRule>
    <cfRule type="containsText" dxfId="313" priority="136" operator="containsText" text="Media">
      <formula>NOT(ISERROR(SEARCH("Media",D39)))</formula>
    </cfRule>
  </conditionalFormatting>
  <conditionalFormatting sqref="E39:E48">
    <cfRule type="containsText" dxfId="312" priority="127" operator="containsText" text="Catastrófico">
      <formula>NOT(ISERROR(SEARCH("Catastrófico",E39)))</formula>
    </cfRule>
    <cfRule type="containsText" dxfId="311" priority="128" operator="containsText" text="Mayor">
      <formula>NOT(ISERROR(SEARCH("Mayor",E39)))</formula>
    </cfRule>
    <cfRule type="containsText" dxfId="310" priority="129" operator="containsText" text="Menor">
      <formula>NOT(ISERROR(SEARCH("Menor",E39)))</formula>
    </cfRule>
    <cfRule type="containsText" dxfId="309" priority="130" operator="containsText" text="Leve">
      <formula>NOT(ISERROR(SEARCH("Leve",E39)))</formula>
    </cfRule>
  </conditionalFormatting>
  <conditionalFormatting sqref="E39:F48">
    <cfRule type="containsText" dxfId="308"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307" priority="137" operator="containsText" text="Bajo">
      <formula>NOT(ISERROR(SEARCH("Bajo",F39)))</formula>
    </cfRule>
    <cfRule type="containsText" dxfId="306" priority="138" operator="containsText" text="Moderado">
      <formula>NOT(ISERROR(SEARCH("Moderado",F39)))</formula>
    </cfRule>
    <cfRule type="containsText" dxfId="305" priority="139" operator="containsText" text="Alto">
      <formula>NOT(ISERROR(SEARCH("Alto",F39)))</formula>
    </cfRule>
    <cfRule type="containsText" dxfId="304" priority="140" operator="containsText" text="Extremo">
      <formula>NOT(ISERROR(SEARCH("Extremo",F39)))</formula>
    </cfRule>
  </conditionalFormatting>
  <conditionalFormatting sqref="A49:E49">
    <cfRule type="containsText" dxfId="303" priority="99" operator="containsText" text="3- Moderado">
      <formula>NOT(ISERROR(SEARCH("3- Moderado",A49)))</formula>
    </cfRule>
    <cfRule type="containsText" dxfId="302" priority="100" operator="containsText" text="6- Moderado">
      <formula>NOT(ISERROR(SEARCH("6- Moderado",A49)))</formula>
    </cfRule>
    <cfRule type="containsText" dxfId="301" priority="101" operator="containsText" text="4- Moderado">
      <formula>NOT(ISERROR(SEARCH("4- Moderado",A49)))</formula>
    </cfRule>
    <cfRule type="containsText" dxfId="300" priority="102" operator="containsText" text="3- Bajo">
      <formula>NOT(ISERROR(SEARCH("3- Bajo",A49)))</formula>
    </cfRule>
    <cfRule type="containsText" dxfId="299" priority="103" operator="containsText" text="4- Bajo">
      <formula>NOT(ISERROR(SEARCH("4- Bajo",A49)))</formula>
    </cfRule>
    <cfRule type="containsText" dxfId="298" priority="104" operator="containsText" text="1- Bajo">
      <formula>NOT(ISERROR(SEARCH("1- Bajo",A49)))</formula>
    </cfRule>
  </conditionalFormatting>
  <conditionalFormatting sqref="D49:D58">
    <cfRule type="containsText" dxfId="297" priority="89" operator="containsText" text="Muy Alta">
      <formula>NOT(ISERROR(SEARCH("Muy Alta",D49)))</formula>
    </cfRule>
    <cfRule type="containsText" dxfId="296" priority="90" operator="containsText" text="Alta">
      <formula>NOT(ISERROR(SEARCH("Alta",D49)))</formula>
    </cfRule>
    <cfRule type="containsText" dxfId="295" priority="91" operator="containsText" text="Baja">
      <formula>NOT(ISERROR(SEARCH("Baja",D49)))</formula>
    </cfRule>
    <cfRule type="containsText" dxfId="294" priority="92" operator="containsText" text="Muy Baja">
      <formula>NOT(ISERROR(SEARCH("Muy Baja",D49)))</formula>
    </cfRule>
    <cfRule type="containsText" dxfId="293" priority="94" operator="containsText" text="Media">
      <formula>NOT(ISERROR(SEARCH("Media",D49)))</formula>
    </cfRule>
  </conditionalFormatting>
  <conditionalFormatting sqref="E49:E58">
    <cfRule type="containsText" dxfId="292" priority="85" operator="containsText" text="Catastrófico">
      <formula>NOT(ISERROR(SEARCH("Catastrófico",E49)))</formula>
    </cfRule>
    <cfRule type="containsText" dxfId="291" priority="86" operator="containsText" text="Mayor">
      <formula>NOT(ISERROR(SEARCH("Mayor",E49)))</formula>
    </cfRule>
    <cfRule type="containsText" dxfId="290" priority="87" operator="containsText" text="Menor">
      <formula>NOT(ISERROR(SEARCH("Menor",E49)))</formula>
    </cfRule>
    <cfRule type="containsText" dxfId="289" priority="88" operator="containsText" text="Leve">
      <formula>NOT(ISERROR(SEARCH("Leve",E49)))</formula>
    </cfRule>
  </conditionalFormatting>
  <conditionalFormatting sqref="E49:F58">
    <cfRule type="containsText" dxfId="288"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87" priority="95" operator="containsText" text="Bajo">
      <formula>NOT(ISERROR(SEARCH("Bajo",F49)))</formula>
    </cfRule>
    <cfRule type="containsText" dxfId="286" priority="96" operator="containsText" text="Moderado">
      <formula>NOT(ISERROR(SEARCH("Moderado",F49)))</formula>
    </cfRule>
    <cfRule type="containsText" dxfId="285" priority="97" operator="containsText" text="Alto">
      <formula>NOT(ISERROR(SEARCH("Alto",F49)))</formula>
    </cfRule>
    <cfRule type="containsText" dxfId="284" priority="98" operator="containsText" text="Extremo">
      <formula>NOT(ISERROR(SEARCH("Extremo",F49)))</formula>
    </cfRule>
  </conditionalFormatting>
  <conditionalFormatting sqref="A59:E59">
    <cfRule type="containsText" dxfId="283" priority="78" operator="containsText" text="3- Moderado">
      <formula>NOT(ISERROR(SEARCH("3- Moderado",A59)))</formula>
    </cfRule>
    <cfRule type="containsText" dxfId="282" priority="79" operator="containsText" text="6- Moderado">
      <formula>NOT(ISERROR(SEARCH("6- Moderado",A59)))</formula>
    </cfRule>
    <cfRule type="containsText" dxfId="281" priority="80" operator="containsText" text="4- Moderado">
      <formula>NOT(ISERROR(SEARCH("4- Moderado",A59)))</formula>
    </cfRule>
    <cfRule type="containsText" dxfId="280" priority="81" operator="containsText" text="3- Bajo">
      <formula>NOT(ISERROR(SEARCH("3- Bajo",A59)))</formula>
    </cfRule>
    <cfRule type="containsText" dxfId="279" priority="82" operator="containsText" text="4- Bajo">
      <formula>NOT(ISERROR(SEARCH("4- Bajo",A59)))</formula>
    </cfRule>
    <cfRule type="containsText" dxfId="278" priority="83" operator="containsText" text="1- Bajo">
      <formula>NOT(ISERROR(SEARCH("1- Bajo",A59)))</formula>
    </cfRule>
  </conditionalFormatting>
  <conditionalFormatting sqref="D59:D68">
    <cfRule type="containsText" dxfId="277" priority="68" operator="containsText" text="Muy Alta">
      <formula>NOT(ISERROR(SEARCH("Muy Alta",D59)))</formula>
    </cfRule>
    <cfRule type="containsText" dxfId="276" priority="69" operator="containsText" text="Alta">
      <formula>NOT(ISERROR(SEARCH("Alta",D59)))</formula>
    </cfRule>
    <cfRule type="containsText" dxfId="275" priority="70" operator="containsText" text="Baja">
      <formula>NOT(ISERROR(SEARCH("Baja",D59)))</formula>
    </cfRule>
    <cfRule type="containsText" dxfId="274" priority="71" operator="containsText" text="Muy Baja">
      <formula>NOT(ISERROR(SEARCH("Muy Baja",D59)))</formula>
    </cfRule>
    <cfRule type="containsText" dxfId="273" priority="73" operator="containsText" text="Media">
      <formula>NOT(ISERROR(SEARCH("Media",D59)))</formula>
    </cfRule>
  </conditionalFormatting>
  <conditionalFormatting sqref="E59:E68">
    <cfRule type="containsText" dxfId="272" priority="64" operator="containsText" text="Catastrófico">
      <formula>NOT(ISERROR(SEARCH("Catastrófico",E59)))</formula>
    </cfRule>
    <cfRule type="containsText" dxfId="271" priority="65" operator="containsText" text="Mayor">
      <formula>NOT(ISERROR(SEARCH("Mayor",E59)))</formula>
    </cfRule>
    <cfRule type="containsText" dxfId="270" priority="66" operator="containsText" text="Menor">
      <formula>NOT(ISERROR(SEARCH("Menor",E59)))</formula>
    </cfRule>
    <cfRule type="containsText" dxfId="269" priority="67" operator="containsText" text="Leve">
      <formula>NOT(ISERROR(SEARCH("Leve",E59)))</formula>
    </cfRule>
  </conditionalFormatting>
  <conditionalFormatting sqref="E59:F68">
    <cfRule type="containsText" dxfId="268"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267" priority="74" operator="containsText" text="Bajo">
      <formula>NOT(ISERROR(SEARCH("Bajo",F59)))</formula>
    </cfRule>
    <cfRule type="containsText" dxfId="266" priority="75" operator="containsText" text="Moderado">
      <formula>NOT(ISERROR(SEARCH("Moderado",F59)))</formula>
    </cfRule>
    <cfRule type="containsText" dxfId="265" priority="76" operator="containsText" text="Alto">
      <formula>NOT(ISERROR(SEARCH("Alto",F59)))</formula>
    </cfRule>
    <cfRule type="containsText" dxfId="264"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'!$O$8:$O$11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8"/>
  <sheetViews>
    <sheetView showGridLines="0" zoomScale="80" zoomScaleNormal="80" workbookViewId="0">
      <selection activeCell="C4" sqref="C4: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194"/>
      <c r="B1" s="194"/>
      <c r="C1" s="649" t="s">
        <v>343</v>
      </c>
      <c r="D1" s="649"/>
      <c r="E1" s="649"/>
      <c r="F1" s="649"/>
      <c r="G1" s="649"/>
      <c r="H1" s="649"/>
      <c r="I1" s="649"/>
      <c r="J1" s="649"/>
      <c r="K1" s="649"/>
      <c r="L1" s="650"/>
      <c r="M1" s="6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194"/>
      <c r="B2" s="194"/>
      <c r="C2" s="670"/>
      <c r="D2" s="670"/>
      <c r="E2" s="670"/>
      <c r="F2" s="670"/>
      <c r="G2" s="670"/>
      <c r="H2" s="670"/>
      <c r="I2" s="670"/>
      <c r="J2" s="670"/>
      <c r="K2" s="670"/>
      <c r="L2" s="668"/>
      <c r="M2" s="66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24.75" customHeight="1">
      <c r="A3" s="475" t="s">
        <v>150</v>
      </c>
      <c r="B3" s="475"/>
      <c r="C3" s="654" t="s">
        <v>4</v>
      </c>
      <c r="D3" s="654"/>
      <c r="E3" s="654"/>
      <c r="F3" s="654"/>
      <c r="G3" s="654"/>
      <c r="H3" s="654"/>
      <c r="I3" s="654"/>
      <c r="J3" s="654"/>
      <c r="K3" s="654"/>
      <c r="L3" s="654"/>
      <c r="M3" s="654"/>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75" t="s">
        <v>151</v>
      </c>
      <c r="B4" s="475"/>
      <c r="C4" s="598" t="s">
        <v>152</v>
      </c>
      <c r="D4" s="598"/>
      <c r="E4" s="598"/>
      <c r="F4" s="598"/>
      <c r="G4" s="598"/>
      <c r="H4" s="598"/>
      <c r="I4" s="598"/>
      <c r="J4" s="598"/>
      <c r="K4" s="598"/>
      <c r="L4" s="598"/>
      <c r="M4" s="59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24.75" customHeight="1" thickBot="1">
      <c r="A5" s="475" t="s">
        <v>153</v>
      </c>
      <c r="B5" s="475"/>
      <c r="C5" s="671" t="s">
        <v>443</v>
      </c>
      <c r="D5" s="672"/>
      <c r="E5" s="672"/>
      <c r="F5" s="672"/>
      <c r="G5" s="672"/>
      <c r="H5" s="672"/>
      <c r="I5" s="672"/>
      <c r="J5" s="672"/>
      <c r="K5" s="672"/>
      <c r="L5" s="672"/>
      <c r="M5" s="67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61" t="s">
        <v>330</v>
      </c>
      <c r="B6" s="662"/>
      <c r="C6" s="663"/>
      <c r="D6" s="664" t="s">
        <v>331</v>
      </c>
      <c r="E6" s="664"/>
      <c r="F6" s="664"/>
      <c r="G6" s="665" t="s">
        <v>332</v>
      </c>
      <c r="H6" s="656" t="s">
        <v>333</v>
      </c>
      <c r="I6" s="658" t="s">
        <v>334</v>
      </c>
      <c r="J6" s="659"/>
      <c r="K6" s="658" t="s">
        <v>335</v>
      </c>
      <c r="L6" s="659"/>
      <c r="M6" s="660" t="s">
        <v>345</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34</v>
      </c>
      <c r="B7" s="27" t="s">
        <v>92</v>
      </c>
      <c r="C7" s="27" t="s">
        <v>94</v>
      </c>
      <c r="D7" s="20" t="s">
        <v>104</v>
      </c>
      <c r="E7" s="20" t="s">
        <v>337</v>
      </c>
      <c r="F7" s="20" t="s">
        <v>338</v>
      </c>
      <c r="G7" s="665"/>
      <c r="H7" s="657"/>
      <c r="I7" s="21" t="s">
        <v>339</v>
      </c>
      <c r="J7" s="21" t="s">
        <v>340</v>
      </c>
      <c r="K7" s="21" t="s">
        <v>341</v>
      </c>
      <c r="L7" s="21" t="s">
        <v>342</v>
      </c>
      <c r="M7" s="66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83"/>
      <c r="B8" s="684"/>
      <c r="C8" s="684"/>
      <c r="D8" s="684"/>
      <c r="E8" s="684"/>
      <c r="F8" s="684"/>
      <c r="G8" s="68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76">
        <f>'7- Mapa Final'!A10</f>
        <v>1</v>
      </c>
      <c r="B9" s="678" t="str">
        <f>'7- Mapa Final'!B10</f>
        <v xml:space="preserve">Incumplimiento de los requisitos legales del SG-SST </v>
      </c>
      <c r="C9" s="678" t="str">
        <f>'7- Mapa Final'!C10</f>
        <v>No implementar dentro de los tiempos legales del SST o implementarlo en forma parcial</v>
      </c>
      <c r="D9" s="679" t="str">
        <f>'7- Mapa Final'!J10</f>
        <v>Baja - 2</v>
      </c>
      <c r="E9" s="680" t="str">
        <f>'7- Mapa Final'!K10</f>
        <v>Moderado - 3</v>
      </c>
      <c r="F9" s="674" t="str">
        <f>'7- Mapa Final'!M10</f>
        <v>Moderado - 6</v>
      </c>
      <c r="G9" s="459"/>
      <c r="H9" s="675"/>
      <c r="I9" s="675"/>
      <c r="J9" s="675"/>
      <c r="K9" s="675"/>
      <c r="L9" s="675"/>
      <c r="M9" s="68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77"/>
      <c r="B10" s="637"/>
      <c r="C10" s="637"/>
      <c r="D10" s="639"/>
      <c r="E10" s="641"/>
      <c r="F10" s="634"/>
      <c r="G10" s="460"/>
      <c r="H10" s="572"/>
      <c r="I10" s="572"/>
      <c r="J10" s="572"/>
      <c r="K10" s="572"/>
      <c r="L10" s="572"/>
      <c r="M10" s="68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77"/>
      <c r="B11" s="637"/>
      <c r="C11" s="637"/>
      <c r="D11" s="639"/>
      <c r="E11" s="641"/>
      <c r="F11" s="634"/>
      <c r="G11" s="460"/>
      <c r="H11" s="572"/>
      <c r="I11" s="572"/>
      <c r="J11" s="572"/>
      <c r="K11" s="572"/>
      <c r="L11" s="572"/>
      <c r="M11" s="68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77"/>
      <c r="B12" s="637"/>
      <c r="C12" s="637"/>
      <c r="D12" s="639"/>
      <c r="E12" s="641"/>
      <c r="F12" s="634"/>
      <c r="G12" s="460"/>
      <c r="H12" s="572"/>
      <c r="I12" s="572"/>
      <c r="J12" s="572"/>
      <c r="K12" s="572"/>
      <c r="L12" s="572"/>
      <c r="M12" s="68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77"/>
      <c r="B13" s="637"/>
      <c r="C13" s="637"/>
      <c r="D13" s="639"/>
      <c r="E13" s="641"/>
      <c r="F13" s="634"/>
      <c r="G13" s="460"/>
      <c r="H13" s="572"/>
      <c r="I13" s="572"/>
      <c r="J13" s="572"/>
      <c r="K13" s="572"/>
      <c r="L13" s="572"/>
      <c r="M13" s="68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77"/>
      <c r="B14" s="637"/>
      <c r="C14" s="637"/>
      <c r="D14" s="639"/>
      <c r="E14" s="641"/>
      <c r="F14" s="634"/>
      <c r="G14" s="460"/>
      <c r="H14" s="572"/>
      <c r="I14" s="572"/>
      <c r="J14" s="572"/>
      <c r="K14" s="572"/>
      <c r="L14" s="572"/>
      <c r="M14" s="68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77"/>
      <c r="B15" s="637"/>
      <c r="C15" s="637"/>
      <c r="D15" s="639"/>
      <c r="E15" s="641"/>
      <c r="F15" s="634"/>
      <c r="G15" s="460"/>
      <c r="H15" s="572"/>
      <c r="I15" s="572"/>
      <c r="J15" s="572"/>
      <c r="K15" s="572"/>
      <c r="L15" s="572"/>
      <c r="M15" s="68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77"/>
      <c r="B16" s="637"/>
      <c r="C16" s="637"/>
      <c r="D16" s="639"/>
      <c r="E16" s="641"/>
      <c r="F16" s="634"/>
      <c r="G16" s="460"/>
      <c r="H16" s="572"/>
      <c r="I16" s="572"/>
      <c r="J16" s="572"/>
      <c r="K16" s="572"/>
      <c r="L16" s="572"/>
      <c r="M16" s="68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77"/>
      <c r="B17" s="637"/>
      <c r="C17" s="637"/>
      <c r="D17" s="639"/>
      <c r="E17" s="641"/>
      <c r="F17" s="634"/>
      <c r="G17" s="460"/>
      <c r="H17" s="572"/>
      <c r="I17" s="572"/>
      <c r="J17" s="572"/>
      <c r="K17" s="572"/>
      <c r="L17" s="572"/>
      <c r="M17" s="68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77"/>
      <c r="B18" s="637"/>
      <c r="C18" s="637"/>
      <c r="D18" s="639"/>
      <c r="E18" s="641"/>
      <c r="F18" s="634"/>
      <c r="G18" s="460"/>
      <c r="H18" s="572"/>
      <c r="I18" s="572"/>
      <c r="J18" s="572"/>
      <c r="K18" s="572"/>
      <c r="L18" s="572"/>
      <c r="M18" s="68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76">
        <f>'7- Mapa Final'!A20</f>
        <v>2</v>
      </c>
      <c r="B19" s="678" t="str">
        <f>'7- Mapa Final'!B20</f>
        <v>Incumplimiento Plan Trabajo de SG-SST</v>
      </c>
      <c r="C19" s="678" t="str">
        <f>'7- Mapa Final'!C20</f>
        <v>Posibilidad de incumplimiento de las metas establecidas por omisión en la ejecución de actividades del plan anual de SST.</v>
      </c>
      <c r="D19" s="679" t="str">
        <f>'7- Mapa Final'!J20</f>
        <v>Muy Baja - 1</v>
      </c>
      <c r="E19" s="680" t="str">
        <f>'7- Mapa Final'!K20</f>
        <v>Menor - 2</v>
      </c>
      <c r="F19" s="674" t="str">
        <f>'7- Mapa Final'!M20</f>
        <v>Bajo - 2</v>
      </c>
      <c r="G19" s="459"/>
      <c r="H19" s="675"/>
      <c r="I19" s="675"/>
      <c r="J19" s="675"/>
      <c r="K19" s="675"/>
      <c r="L19" s="675"/>
      <c r="M19" s="68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77"/>
      <c r="B20" s="637"/>
      <c r="C20" s="637"/>
      <c r="D20" s="639"/>
      <c r="E20" s="641"/>
      <c r="F20" s="634"/>
      <c r="G20" s="460"/>
      <c r="H20" s="572"/>
      <c r="I20" s="572"/>
      <c r="J20" s="572"/>
      <c r="K20" s="572"/>
      <c r="L20" s="572"/>
      <c r="M20" s="68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77"/>
      <c r="B21" s="637"/>
      <c r="C21" s="637"/>
      <c r="D21" s="639"/>
      <c r="E21" s="641"/>
      <c r="F21" s="634"/>
      <c r="G21" s="460"/>
      <c r="H21" s="572"/>
      <c r="I21" s="572"/>
      <c r="J21" s="572"/>
      <c r="K21" s="572"/>
      <c r="L21" s="572"/>
      <c r="M21" s="68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77"/>
      <c r="B22" s="637"/>
      <c r="C22" s="637"/>
      <c r="D22" s="639"/>
      <c r="E22" s="641"/>
      <c r="F22" s="634"/>
      <c r="G22" s="460"/>
      <c r="H22" s="572"/>
      <c r="I22" s="572"/>
      <c r="J22" s="572"/>
      <c r="K22" s="572"/>
      <c r="L22" s="572"/>
      <c r="M22" s="68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77"/>
      <c r="B23" s="637"/>
      <c r="C23" s="637"/>
      <c r="D23" s="639"/>
      <c r="E23" s="641"/>
      <c r="F23" s="634"/>
      <c r="G23" s="460"/>
      <c r="H23" s="572"/>
      <c r="I23" s="572"/>
      <c r="J23" s="572"/>
      <c r="K23" s="572"/>
      <c r="L23" s="572"/>
      <c r="M23" s="68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77"/>
      <c r="B24" s="637"/>
      <c r="C24" s="637"/>
      <c r="D24" s="639"/>
      <c r="E24" s="641"/>
      <c r="F24" s="634"/>
      <c r="G24" s="460"/>
      <c r="H24" s="572"/>
      <c r="I24" s="572"/>
      <c r="J24" s="572"/>
      <c r="K24" s="572"/>
      <c r="L24" s="572"/>
      <c r="M24" s="682"/>
      <c r="N24" s="26"/>
      <c r="O24" s="26"/>
    </row>
    <row r="25" spans="1:169">
      <c r="A25" s="677"/>
      <c r="B25" s="637"/>
      <c r="C25" s="637"/>
      <c r="D25" s="639"/>
      <c r="E25" s="641"/>
      <c r="F25" s="634"/>
      <c r="G25" s="460"/>
      <c r="H25" s="572"/>
      <c r="I25" s="572"/>
      <c r="J25" s="572"/>
      <c r="K25" s="572"/>
      <c r="L25" s="572"/>
      <c r="M25" s="682"/>
      <c r="N25" s="26"/>
      <c r="O25" s="26"/>
    </row>
    <row r="26" spans="1:169">
      <c r="A26" s="677"/>
      <c r="B26" s="637"/>
      <c r="C26" s="637"/>
      <c r="D26" s="639"/>
      <c r="E26" s="641"/>
      <c r="F26" s="634"/>
      <c r="G26" s="460"/>
      <c r="H26" s="572"/>
      <c r="I26" s="572"/>
      <c r="J26" s="572"/>
      <c r="K26" s="572"/>
      <c r="L26" s="572"/>
      <c r="M26" s="682"/>
      <c r="N26" s="26"/>
      <c r="O26" s="26"/>
    </row>
    <row r="27" spans="1:169">
      <c r="A27" s="677"/>
      <c r="B27" s="637"/>
      <c r="C27" s="637"/>
      <c r="D27" s="639"/>
      <c r="E27" s="641"/>
      <c r="F27" s="634"/>
      <c r="G27" s="460"/>
      <c r="H27" s="572"/>
      <c r="I27" s="572"/>
      <c r="J27" s="572"/>
      <c r="K27" s="572"/>
      <c r="L27" s="572"/>
      <c r="M27" s="682"/>
      <c r="N27" s="26"/>
      <c r="O27" s="26"/>
    </row>
    <row r="28" spans="1:169" ht="15.75" thickBot="1">
      <c r="A28" s="677"/>
      <c r="B28" s="637"/>
      <c r="C28" s="637"/>
      <c r="D28" s="639"/>
      <c r="E28" s="641"/>
      <c r="F28" s="634"/>
      <c r="G28" s="460"/>
      <c r="H28" s="572"/>
      <c r="I28" s="572"/>
      <c r="J28" s="572"/>
      <c r="K28" s="572"/>
      <c r="L28" s="572"/>
      <c r="M28" s="682"/>
      <c r="N28" s="26"/>
      <c r="O28" s="26"/>
    </row>
    <row r="29" spans="1:169" s="18" customFormat="1" ht="12.75" customHeight="1">
      <c r="A29" s="676">
        <f>'7- Mapa Final'!A30</f>
        <v>3</v>
      </c>
      <c r="B29" s="678" t="str">
        <f>'7- Mapa Final'!B30</f>
        <v xml:space="preserve">Aumento de Accidentes de trabajo y enfermedades laborales o salud pública </v>
      </c>
      <c r="C29" s="678" t="str">
        <f>'7- Mapa Final'!C30</f>
        <v>Materialización de situaciones que afectan directamente la seguridad, salud física y mental de los trabajadores.</v>
      </c>
      <c r="D29" s="679" t="str">
        <f>'7- Mapa Final'!J30</f>
        <v>Muy Baja - 1</v>
      </c>
      <c r="E29" s="680" t="str">
        <f>'7- Mapa Final'!K30</f>
        <v>Moderado - 3</v>
      </c>
      <c r="F29" s="674" t="str">
        <f>'7- Mapa Final'!M30</f>
        <v>Moderado - 3</v>
      </c>
      <c r="G29" s="459"/>
      <c r="H29" s="675"/>
      <c r="I29" s="675"/>
      <c r="J29" s="675"/>
      <c r="K29" s="675"/>
      <c r="L29" s="675"/>
      <c r="M29" s="68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77"/>
      <c r="B30" s="637"/>
      <c r="C30" s="637"/>
      <c r="D30" s="639"/>
      <c r="E30" s="641"/>
      <c r="F30" s="634"/>
      <c r="G30" s="460"/>
      <c r="H30" s="572"/>
      <c r="I30" s="572"/>
      <c r="J30" s="572"/>
      <c r="K30" s="572"/>
      <c r="L30" s="572"/>
      <c r="M30" s="68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77"/>
      <c r="B31" s="637"/>
      <c r="C31" s="637"/>
      <c r="D31" s="639"/>
      <c r="E31" s="641"/>
      <c r="F31" s="634"/>
      <c r="G31" s="460"/>
      <c r="H31" s="572"/>
      <c r="I31" s="572"/>
      <c r="J31" s="572"/>
      <c r="K31" s="572"/>
      <c r="L31" s="572"/>
      <c r="M31" s="68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77"/>
      <c r="B32" s="637"/>
      <c r="C32" s="637"/>
      <c r="D32" s="639"/>
      <c r="E32" s="641"/>
      <c r="F32" s="634"/>
      <c r="G32" s="460"/>
      <c r="H32" s="572"/>
      <c r="I32" s="572"/>
      <c r="J32" s="572"/>
      <c r="K32" s="572"/>
      <c r="L32" s="572"/>
      <c r="M32" s="68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77"/>
      <c r="B33" s="637"/>
      <c r="C33" s="637"/>
      <c r="D33" s="639"/>
      <c r="E33" s="641"/>
      <c r="F33" s="634"/>
      <c r="G33" s="460"/>
      <c r="H33" s="572"/>
      <c r="I33" s="572"/>
      <c r="J33" s="572"/>
      <c r="K33" s="572"/>
      <c r="L33" s="572"/>
      <c r="M33" s="68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77"/>
      <c r="B34" s="637"/>
      <c r="C34" s="637"/>
      <c r="D34" s="639"/>
      <c r="E34" s="641"/>
      <c r="F34" s="634"/>
      <c r="G34" s="460"/>
      <c r="H34" s="572"/>
      <c r="I34" s="572"/>
      <c r="J34" s="572"/>
      <c r="K34" s="572"/>
      <c r="L34" s="572"/>
      <c r="M34" s="682"/>
      <c r="N34" s="26"/>
      <c r="O34" s="26"/>
    </row>
    <row r="35" spans="1:169">
      <c r="A35" s="677"/>
      <c r="B35" s="637"/>
      <c r="C35" s="637"/>
      <c r="D35" s="639"/>
      <c r="E35" s="641"/>
      <c r="F35" s="634"/>
      <c r="G35" s="460"/>
      <c r="H35" s="572"/>
      <c r="I35" s="572"/>
      <c r="J35" s="572"/>
      <c r="K35" s="572"/>
      <c r="L35" s="572"/>
      <c r="M35" s="682"/>
      <c r="N35" s="26"/>
      <c r="O35" s="26"/>
    </row>
    <row r="36" spans="1:169">
      <c r="A36" s="677"/>
      <c r="B36" s="637"/>
      <c r="C36" s="637"/>
      <c r="D36" s="639"/>
      <c r="E36" s="641"/>
      <c r="F36" s="634"/>
      <c r="G36" s="460"/>
      <c r="H36" s="572"/>
      <c r="I36" s="572"/>
      <c r="J36" s="572"/>
      <c r="K36" s="572"/>
      <c r="L36" s="572"/>
      <c r="M36" s="682"/>
      <c r="N36" s="26"/>
      <c r="O36" s="26"/>
    </row>
    <row r="37" spans="1:169">
      <c r="A37" s="677"/>
      <c r="B37" s="637"/>
      <c r="C37" s="637"/>
      <c r="D37" s="639"/>
      <c r="E37" s="641"/>
      <c r="F37" s="634"/>
      <c r="G37" s="460"/>
      <c r="H37" s="572"/>
      <c r="I37" s="572"/>
      <c r="J37" s="572"/>
      <c r="K37" s="572"/>
      <c r="L37" s="572"/>
      <c r="M37" s="682"/>
      <c r="N37" s="26"/>
      <c r="O37" s="26"/>
    </row>
    <row r="38" spans="1:169" ht="15.75" thickBot="1">
      <c r="A38" s="677"/>
      <c r="B38" s="637"/>
      <c r="C38" s="637"/>
      <c r="D38" s="639"/>
      <c r="E38" s="641"/>
      <c r="F38" s="634"/>
      <c r="G38" s="460"/>
      <c r="H38" s="572"/>
      <c r="I38" s="572"/>
      <c r="J38" s="572"/>
      <c r="K38" s="572"/>
      <c r="L38" s="572"/>
      <c r="M38" s="682"/>
      <c r="N38" s="26"/>
      <c r="O38" s="26"/>
    </row>
    <row r="39" spans="1:169" s="18" customFormat="1" ht="12.75" customHeight="1">
      <c r="A39" s="676">
        <f>'7- Mapa Final'!A40</f>
        <v>4</v>
      </c>
      <c r="B39" s="678" t="str">
        <f>'7- Mapa Final'!B40</f>
        <v>Recibir dádivas o beneficios a nombre propio o de terceros para  desviar recursos, no presentar o presentar reportes con información no veraz</v>
      </c>
      <c r="C39" s="678" t="str">
        <f>'7- Mapa Final'!C40</f>
        <v>Se favorece indebidamente a un servidor judicial para  desviar recursos, no presentar o presentar reportes con información no veraz sobre su estado de salud</v>
      </c>
      <c r="D39" s="679" t="str">
        <f>'7- Mapa Final'!J40</f>
        <v>Muy Baja - 1</v>
      </c>
      <c r="E39" s="680" t="str">
        <f>'7- Mapa Final'!K40</f>
        <v>Moderado - 3</v>
      </c>
      <c r="F39" s="674" t="str">
        <f>'7- Mapa Final'!M40</f>
        <v>Moderado - 3</v>
      </c>
      <c r="G39" s="459"/>
      <c r="H39" s="675"/>
      <c r="I39" s="675"/>
      <c r="J39" s="675"/>
      <c r="K39" s="675"/>
      <c r="L39" s="675"/>
      <c r="M39" s="68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77"/>
      <c r="B40" s="637"/>
      <c r="C40" s="637"/>
      <c r="D40" s="639"/>
      <c r="E40" s="641"/>
      <c r="F40" s="634"/>
      <c r="G40" s="460"/>
      <c r="H40" s="572"/>
      <c r="I40" s="572"/>
      <c r="J40" s="572"/>
      <c r="K40" s="572"/>
      <c r="L40" s="572"/>
      <c r="M40" s="68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77"/>
      <c r="B41" s="637"/>
      <c r="C41" s="637"/>
      <c r="D41" s="639"/>
      <c r="E41" s="641"/>
      <c r="F41" s="634"/>
      <c r="G41" s="460"/>
      <c r="H41" s="572"/>
      <c r="I41" s="572"/>
      <c r="J41" s="572"/>
      <c r="K41" s="572"/>
      <c r="L41" s="572"/>
      <c r="M41" s="68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77"/>
      <c r="B42" s="637"/>
      <c r="C42" s="637"/>
      <c r="D42" s="639"/>
      <c r="E42" s="641"/>
      <c r="F42" s="634"/>
      <c r="G42" s="460"/>
      <c r="H42" s="572"/>
      <c r="I42" s="572"/>
      <c r="J42" s="572"/>
      <c r="K42" s="572"/>
      <c r="L42" s="572"/>
      <c r="M42" s="68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77"/>
      <c r="B43" s="637"/>
      <c r="C43" s="637"/>
      <c r="D43" s="639"/>
      <c r="E43" s="641"/>
      <c r="F43" s="634"/>
      <c r="G43" s="460"/>
      <c r="H43" s="572"/>
      <c r="I43" s="572"/>
      <c r="J43" s="572"/>
      <c r="K43" s="572"/>
      <c r="L43" s="572"/>
      <c r="M43" s="68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77"/>
      <c r="B44" s="637"/>
      <c r="C44" s="637"/>
      <c r="D44" s="639"/>
      <c r="E44" s="641"/>
      <c r="F44" s="634"/>
      <c r="G44" s="460"/>
      <c r="H44" s="572"/>
      <c r="I44" s="572"/>
      <c r="J44" s="572"/>
      <c r="K44" s="572"/>
      <c r="L44" s="572"/>
      <c r="M44" s="682"/>
      <c r="N44" s="26"/>
      <c r="O44" s="26"/>
    </row>
    <row r="45" spans="1:169">
      <c r="A45" s="677"/>
      <c r="B45" s="637"/>
      <c r="C45" s="637"/>
      <c r="D45" s="639"/>
      <c r="E45" s="641"/>
      <c r="F45" s="634"/>
      <c r="G45" s="460"/>
      <c r="H45" s="572"/>
      <c r="I45" s="572"/>
      <c r="J45" s="572"/>
      <c r="K45" s="572"/>
      <c r="L45" s="572"/>
      <c r="M45" s="682"/>
      <c r="N45" s="26"/>
      <c r="O45" s="26"/>
    </row>
    <row r="46" spans="1:169">
      <c r="A46" s="677"/>
      <c r="B46" s="637"/>
      <c r="C46" s="637"/>
      <c r="D46" s="639"/>
      <c r="E46" s="641"/>
      <c r="F46" s="634"/>
      <c r="G46" s="460"/>
      <c r="H46" s="572"/>
      <c r="I46" s="572"/>
      <c r="J46" s="572"/>
      <c r="K46" s="572"/>
      <c r="L46" s="572"/>
      <c r="M46" s="682"/>
      <c r="N46" s="26"/>
      <c r="O46" s="26"/>
    </row>
    <row r="47" spans="1:169">
      <c r="A47" s="677"/>
      <c r="B47" s="637"/>
      <c r="C47" s="637"/>
      <c r="D47" s="639"/>
      <c r="E47" s="641"/>
      <c r="F47" s="634"/>
      <c r="G47" s="460"/>
      <c r="H47" s="572"/>
      <c r="I47" s="572"/>
      <c r="J47" s="572"/>
      <c r="K47" s="572"/>
      <c r="L47" s="572"/>
      <c r="M47" s="682"/>
      <c r="N47" s="26"/>
      <c r="O47" s="26"/>
    </row>
    <row r="48" spans="1:169" ht="15.75" thickBot="1">
      <c r="A48" s="677"/>
      <c r="B48" s="637"/>
      <c r="C48" s="637"/>
      <c r="D48" s="639"/>
      <c r="E48" s="641"/>
      <c r="F48" s="634"/>
      <c r="G48" s="460"/>
      <c r="H48" s="572"/>
      <c r="I48" s="572"/>
      <c r="J48" s="572"/>
      <c r="K48" s="572"/>
      <c r="L48" s="572"/>
      <c r="M48" s="682"/>
      <c r="N48" s="26"/>
      <c r="O48" s="26"/>
    </row>
    <row r="49" spans="1:169" s="18" customFormat="1" ht="12.75" customHeight="1">
      <c r="A49" s="676">
        <f>'7- Mapa Final'!A50</f>
        <v>5</v>
      </c>
      <c r="B49" s="678"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678" t="str">
        <f>'7- Mapa Final'!C50</f>
        <v>Cuando  se direccionan los requisitos habilitanes y/o técnicos para favorecer  indebidamente  a ciertos proponentes</v>
      </c>
      <c r="D49" s="679" t="str">
        <f>'7- Mapa Final'!J50</f>
        <v>Baja - 2</v>
      </c>
      <c r="E49" s="680" t="str">
        <f>'7- Mapa Final'!K50</f>
        <v>Moderado - 3</v>
      </c>
      <c r="F49" s="674" t="str">
        <f>'7- Mapa Final'!M50</f>
        <v>Moderado - 6</v>
      </c>
      <c r="G49" s="459"/>
      <c r="H49" s="675"/>
      <c r="I49" s="675"/>
      <c r="J49" s="675"/>
      <c r="K49" s="675"/>
      <c r="L49" s="675"/>
      <c r="M49" s="68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77"/>
      <c r="B50" s="637"/>
      <c r="C50" s="637"/>
      <c r="D50" s="639"/>
      <c r="E50" s="641"/>
      <c r="F50" s="634"/>
      <c r="G50" s="460"/>
      <c r="H50" s="572"/>
      <c r="I50" s="572"/>
      <c r="J50" s="572"/>
      <c r="K50" s="572"/>
      <c r="L50" s="572"/>
      <c r="M50" s="68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77"/>
      <c r="B51" s="637"/>
      <c r="C51" s="637"/>
      <c r="D51" s="639"/>
      <c r="E51" s="641"/>
      <c r="F51" s="634"/>
      <c r="G51" s="460"/>
      <c r="H51" s="572"/>
      <c r="I51" s="572"/>
      <c r="J51" s="572"/>
      <c r="K51" s="572"/>
      <c r="L51" s="572"/>
      <c r="M51" s="68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77"/>
      <c r="B52" s="637"/>
      <c r="C52" s="637"/>
      <c r="D52" s="639"/>
      <c r="E52" s="641"/>
      <c r="F52" s="634"/>
      <c r="G52" s="460"/>
      <c r="H52" s="572"/>
      <c r="I52" s="572"/>
      <c r="J52" s="572"/>
      <c r="K52" s="572"/>
      <c r="L52" s="572"/>
      <c r="M52" s="68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77"/>
      <c r="B53" s="637"/>
      <c r="C53" s="637"/>
      <c r="D53" s="639"/>
      <c r="E53" s="641"/>
      <c r="F53" s="634"/>
      <c r="G53" s="460"/>
      <c r="H53" s="572"/>
      <c r="I53" s="572"/>
      <c r="J53" s="572"/>
      <c r="K53" s="572"/>
      <c r="L53" s="572"/>
      <c r="M53" s="68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77"/>
      <c r="B54" s="637"/>
      <c r="C54" s="637"/>
      <c r="D54" s="639"/>
      <c r="E54" s="641"/>
      <c r="F54" s="634"/>
      <c r="G54" s="460"/>
      <c r="H54" s="572"/>
      <c r="I54" s="572"/>
      <c r="J54" s="572"/>
      <c r="K54" s="572"/>
      <c r="L54" s="572"/>
      <c r="M54" s="682"/>
      <c r="N54" s="26"/>
      <c r="O54" s="26"/>
    </row>
    <row r="55" spans="1:169">
      <c r="A55" s="677"/>
      <c r="B55" s="637"/>
      <c r="C55" s="637"/>
      <c r="D55" s="639"/>
      <c r="E55" s="641"/>
      <c r="F55" s="634"/>
      <c r="G55" s="460"/>
      <c r="H55" s="572"/>
      <c r="I55" s="572"/>
      <c r="J55" s="572"/>
      <c r="K55" s="572"/>
      <c r="L55" s="572"/>
      <c r="M55" s="682"/>
      <c r="N55" s="26"/>
      <c r="O55" s="26"/>
    </row>
    <row r="56" spans="1:169">
      <c r="A56" s="677"/>
      <c r="B56" s="637"/>
      <c r="C56" s="637"/>
      <c r="D56" s="639"/>
      <c r="E56" s="641"/>
      <c r="F56" s="634"/>
      <c r="G56" s="460"/>
      <c r="H56" s="572"/>
      <c r="I56" s="572"/>
      <c r="J56" s="572"/>
      <c r="K56" s="572"/>
      <c r="L56" s="572"/>
      <c r="M56" s="682"/>
      <c r="N56" s="26"/>
      <c r="O56" s="26"/>
    </row>
    <row r="57" spans="1:169">
      <c r="A57" s="677"/>
      <c r="B57" s="637"/>
      <c r="C57" s="637"/>
      <c r="D57" s="639"/>
      <c r="E57" s="641"/>
      <c r="F57" s="634"/>
      <c r="G57" s="460"/>
      <c r="H57" s="572"/>
      <c r="I57" s="572"/>
      <c r="J57" s="572"/>
      <c r="K57" s="572"/>
      <c r="L57" s="572"/>
      <c r="M57" s="682"/>
      <c r="N57" s="26"/>
      <c r="O57" s="26"/>
    </row>
    <row r="58" spans="1:169" ht="15.75" thickBot="1">
      <c r="A58" s="677"/>
      <c r="B58" s="637"/>
      <c r="C58" s="637"/>
      <c r="D58" s="639"/>
      <c r="E58" s="641"/>
      <c r="F58" s="634"/>
      <c r="G58" s="460"/>
      <c r="H58" s="572"/>
      <c r="I58" s="572"/>
      <c r="J58" s="572"/>
      <c r="K58" s="572"/>
      <c r="L58" s="572"/>
      <c r="M58" s="682"/>
      <c r="N58" s="26"/>
      <c r="O58" s="26"/>
    </row>
    <row r="59" spans="1:169" s="18" customFormat="1" ht="12.75" customHeight="1">
      <c r="A59" s="676">
        <f>'7- Mapa Final'!A60</f>
        <v>6</v>
      </c>
      <c r="B59" s="678"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78" t="str">
        <f>'7- Mapa Final'!C60</f>
        <v xml:space="preserve">Cuando se favorece indebidamente a un servidor judicial a través de la validación del  reporte de accidentes de trabajo ante la Administradora de Riesgos Laborales </v>
      </c>
      <c r="D59" s="679" t="str">
        <f>'7- Mapa Final'!J60</f>
        <v>Baja - 2</v>
      </c>
      <c r="E59" s="680" t="str">
        <f>'7- Mapa Final'!K60</f>
        <v>Moderado - 3</v>
      </c>
      <c r="F59" s="674" t="str">
        <f>'7- Mapa Final'!M60</f>
        <v>Moderado - 6</v>
      </c>
      <c r="G59" s="459"/>
      <c r="H59" s="675"/>
      <c r="I59" s="675"/>
      <c r="J59" s="675"/>
      <c r="K59" s="675"/>
      <c r="L59" s="675"/>
      <c r="M59" s="68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77"/>
      <c r="B60" s="637"/>
      <c r="C60" s="637"/>
      <c r="D60" s="639"/>
      <c r="E60" s="641"/>
      <c r="F60" s="634"/>
      <c r="G60" s="460"/>
      <c r="H60" s="572"/>
      <c r="I60" s="572"/>
      <c r="J60" s="572"/>
      <c r="K60" s="572"/>
      <c r="L60" s="572"/>
      <c r="M60" s="68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77"/>
      <c r="B61" s="637"/>
      <c r="C61" s="637"/>
      <c r="D61" s="639"/>
      <c r="E61" s="641"/>
      <c r="F61" s="634"/>
      <c r="G61" s="460"/>
      <c r="H61" s="572"/>
      <c r="I61" s="572"/>
      <c r="J61" s="572"/>
      <c r="K61" s="572"/>
      <c r="L61" s="572"/>
      <c r="M61" s="68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77"/>
      <c r="B62" s="637"/>
      <c r="C62" s="637"/>
      <c r="D62" s="639"/>
      <c r="E62" s="641"/>
      <c r="F62" s="634"/>
      <c r="G62" s="460"/>
      <c r="H62" s="572"/>
      <c r="I62" s="572"/>
      <c r="J62" s="572"/>
      <c r="K62" s="572"/>
      <c r="L62" s="572"/>
      <c r="M62" s="68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77"/>
      <c r="B63" s="637"/>
      <c r="C63" s="637"/>
      <c r="D63" s="639"/>
      <c r="E63" s="641"/>
      <c r="F63" s="634"/>
      <c r="G63" s="460"/>
      <c r="H63" s="572"/>
      <c r="I63" s="572"/>
      <c r="J63" s="572"/>
      <c r="K63" s="572"/>
      <c r="L63" s="572"/>
      <c r="M63" s="68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77"/>
      <c r="B64" s="637"/>
      <c r="C64" s="637"/>
      <c r="D64" s="639"/>
      <c r="E64" s="641"/>
      <c r="F64" s="634"/>
      <c r="G64" s="460"/>
      <c r="H64" s="572"/>
      <c r="I64" s="572"/>
      <c r="J64" s="572"/>
      <c r="K64" s="572"/>
      <c r="L64" s="572"/>
      <c r="M64" s="682"/>
      <c r="N64" s="26"/>
      <c r="O64" s="26"/>
    </row>
    <row r="65" spans="1:15">
      <c r="A65" s="677"/>
      <c r="B65" s="637"/>
      <c r="C65" s="637"/>
      <c r="D65" s="639"/>
      <c r="E65" s="641"/>
      <c r="F65" s="634"/>
      <c r="G65" s="460"/>
      <c r="H65" s="572"/>
      <c r="I65" s="572"/>
      <c r="J65" s="572"/>
      <c r="K65" s="572"/>
      <c r="L65" s="572"/>
      <c r="M65" s="682"/>
      <c r="N65" s="26"/>
      <c r="O65" s="26"/>
    </row>
    <row r="66" spans="1:15">
      <c r="A66" s="677"/>
      <c r="B66" s="637"/>
      <c r="C66" s="637"/>
      <c r="D66" s="639"/>
      <c r="E66" s="641"/>
      <c r="F66" s="634"/>
      <c r="G66" s="460"/>
      <c r="H66" s="572"/>
      <c r="I66" s="572"/>
      <c r="J66" s="572"/>
      <c r="K66" s="572"/>
      <c r="L66" s="572"/>
      <c r="M66" s="682"/>
      <c r="N66" s="26"/>
      <c r="O66" s="26"/>
    </row>
    <row r="67" spans="1:15">
      <c r="A67" s="677"/>
      <c r="B67" s="637"/>
      <c r="C67" s="637"/>
      <c r="D67" s="639"/>
      <c r="E67" s="641"/>
      <c r="F67" s="634"/>
      <c r="G67" s="460"/>
      <c r="H67" s="572"/>
      <c r="I67" s="572"/>
      <c r="J67" s="572"/>
      <c r="K67" s="572"/>
      <c r="L67" s="572"/>
      <c r="M67" s="682"/>
      <c r="N67" s="26"/>
      <c r="O67" s="26"/>
    </row>
    <row r="68" spans="1:15">
      <c r="A68" s="677"/>
      <c r="B68" s="637"/>
      <c r="C68" s="637"/>
      <c r="D68" s="639"/>
      <c r="E68" s="641"/>
      <c r="F68" s="634"/>
      <c r="G68" s="460"/>
      <c r="H68" s="572"/>
      <c r="I68" s="572"/>
      <c r="J68" s="572"/>
      <c r="K68" s="572"/>
      <c r="L68" s="572"/>
      <c r="M68" s="682"/>
      <c r="N68" s="26"/>
      <c r="O68" s="26"/>
    </row>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263" priority="392" operator="containsText" text="3- Moderado">
      <formula>NOT(ISERROR(SEARCH("3- Moderado",A6)))</formula>
    </cfRule>
    <cfRule type="containsText" dxfId="262" priority="393" operator="containsText" text="6- Moderado">
      <formula>NOT(ISERROR(SEARCH("6- Moderado",A6)))</formula>
    </cfRule>
    <cfRule type="containsText" dxfId="261" priority="394" operator="containsText" text="4- Moderado">
      <formula>NOT(ISERROR(SEARCH("4- Moderado",A6)))</formula>
    </cfRule>
    <cfRule type="containsText" dxfId="260" priority="395" operator="containsText" text="3- Bajo">
      <formula>NOT(ISERROR(SEARCH("3- Bajo",A6)))</formula>
    </cfRule>
    <cfRule type="containsText" dxfId="259" priority="396" operator="containsText" text="4- Bajo">
      <formula>NOT(ISERROR(SEARCH("4- Bajo",A6)))</formula>
    </cfRule>
    <cfRule type="containsText" dxfId="258" priority="397" operator="containsText" text="1- Bajo">
      <formula>NOT(ISERROR(SEARCH("1- Bajo",A6)))</formula>
    </cfRule>
  </conditionalFormatting>
  <conditionalFormatting sqref="A9:E9">
    <cfRule type="containsText" dxfId="257" priority="386" operator="containsText" text="3- Moderado">
      <formula>NOT(ISERROR(SEARCH("3- Moderado",A9)))</formula>
    </cfRule>
    <cfRule type="containsText" dxfId="256" priority="387" operator="containsText" text="6- Moderado">
      <formula>NOT(ISERROR(SEARCH("6- Moderado",A9)))</formula>
    </cfRule>
    <cfRule type="containsText" dxfId="255" priority="388" operator="containsText" text="4- Moderado">
      <formula>NOT(ISERROR(SEARCH("4- Moderado",A9)))</formula>
    </cfRule>
    <cfRule type="containsText" dxfId="254" priority="389" operator="containsText" text="3- Bajo">
      <formula>NOT(ISERROR(SEARCH("3- Bajo",A9)))</formula>
    </cfRule>
    <cfRule type="containsText" dxfId="253" priority="390" operator="containsText" text="4- Bajo">
      <formula>NOT(ISERROR(SEARCH("4- Bajo",A9)))</formula>
    </cfRule>
    <cfRule type="containsText" dxfId="252" priority="391" operator="containsText" text="1- Bajo">
      <formula>NOT(ISERROR(SEARCH("1- Bajo",A9)))</formula>
    </cfRule>
  </conditionalFormatting>
  <conditionalFormatting sqref="C7:F7">
    <cfRule type="containsText" dxfId="251" priority="358" operator="containsText" text="3- Moderado">
      <formula>NOT(ISERROR(SEARCH("3- Moderado",C7)))</formula>
    </cfRule>
    <cfRule type="containsText" dxfId="250" priority="359" operator="containsText" text="6- Moderado">
      <formula>NOT(ISERROR(SEARCH("6- Moderado",C7)))</formula>
    </cfRule>
    <cfRule type="containsText" dxfId="249" priority="360" operator="containsText" text="4- Moderado">
      <formula>NOT(ISERROR(SEARCH("4- Moderado",C7)))</formula>
    </cfRule>
    <cfRule type="containsText" dxfId="248" priority="361" operator="containsText" text="3- Bajo">
      <formula>NOT(ISERROR(SEARCH("3- Bajo",C7)))</formula>
    </cfRule>
    <cfRule type="containsText" dxfId="247" priority="362" operator="containsText" text="4- Bajo">
      <formula>NOT(ISERROR(SEARCH("4- Bajo",C7)))</formula>
    </cfRule>
    <cfRule type="containsText" dxfId="246" priority="363" operator="containsText" text="1- Bajo">
      <formula>NOT(ISERROR(SEARCH("1- Bajo",C7)))</formula>
    </cfRule>
  </conditionalFormatting>
  <conditionalFormatting sqref="D9:D18">
    <cfRule type="containsText" dxfId="245" priority="194" operator="containsText" text="Muy Alta">
      <formula>NOT(ISERROR(SEARCH("Muy Alta",D9)))</formula>
    </cfRule>
    <cfRule type="containsText" dxfId="244" priority="195" operator="containsText" text="Alta">
      <formula>NOT(ISERROR(SEARCH("Alta",D9)))</formula>
    </cfRule>
    <cfRule type="containsText" dxfId="243" priority="196" operator="containsText" text="Baja">
      <formula>NOT(ISERROR(SEARCH("Baja",D9)))</formula>
    </cfRule>
    <cfRule type="containsText" dxfId="242" priority="197" operator="containsText" text="Muy Baja">
      <formula>NOT(ISERROR(SEARCH("Muy Baja",D9)))</formula>
    </cfRule>
    <cfRule type="containsText" dxfId="241" priority="199" operator="containsText" text="Media">
      <formula>NOT(ISERROR(SEARCH("Media",D9)))</formula>
    </cfRule>
  </conditionalFormatting>
  <conditionalFormatting sqref="E9:E18">
    <cfRule type="containsText" dxfId="240" priority="190" operator="containsText" text="Catastrófico">
      <formula>NOT(ISERROR(SEARCH("Catastrófico",E9)))</formula>
    </cfRule>
    <cfRule type="containsText" dxfId="239" priority="191" operator="containsText" text="Mayor">
      <formula>NOT(ISERROR(SEARCH("Mayor",E9)))</formula>
    </cfRule>
    <cfRule type="containsText" dxfId="238" priority="192" operator="containsText" text="Menor">
      <formula>NOT(ISERROR(SEARCH("Menor",E9)))</formula>
    </cfRule>
    <cfRule type="containsText" dxfId="237" priority="193" operator="containsText" text="Leve">
      <formula>NOT(ISERROR(SEARCH("Leve",E9)))</formula>
    </cfRule>
  </conditionalFormatting>
  <conditionalFormatting sqref="E9:F18">
    <cfRule type="containsText" dxfId="236"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235" priority="213" operator="containsText" text="Bajo">
      <formula>NOT(ISERROR(SEARCH("Bajo",F9)))</formula>
    </cfRule>
    <cfRule type="containsText" dxfId="234" priority="214" operator="containsText" text="Moderado">
      <formula>NOT(ISERROR(SEARCH("Moderado",F9)))</formula>
    </cfRule>
    <cfRule type="containsText" dxfId="233" priority="215" operator="containsText" text="Alto">
      <formula>NOT(ISERROR(SEARCH("Alto",F9)))</formula>
    </cfRule>
    <cfRule type="containsText" dxfId="232" priority="216" operator="containsText" text="Extremo">
      <formula>NOT(ISERROR(SEARCH("Extremo",F9)))</formula>
    </cfRule>
  </conditionalFormatting>
  <conditionalFormatting sqref="A19:E19">
    <cfRule type="containsText" dxfId="231" priority="183" operator="containsText" text="3- Moderado">
      <formula>NOT(ISERROR(SEARCH("3- Moderado",A19)))</formula>
    </cfRule>
    <cfRule type="containsText" dxfId="230" priority="184" operator="containsText" text="6- Moderado">
      <formula>NOT(ISERROR(SEARCH("6- Moderado",A19)))</formula>
    </cfRule>
    <cfRule type="containsText" dxfId="229" priority="185" operator="containsText" text="4- Moderado">
      <formula>NOT(ISERROR(SEARCH("4- Moderado",A19)))</formula>
    </cfRule>
    <cfRule type="containsText" dxfId="228" priority="186" operator="containsText" text="3- Bajo">
      <formula>NOT(ISERROR(SEARCH("3- Bajo",A19)))</formula>
    </cfRule>
    <cfRule type="containsText" dxfId="227" priority="187" operator="containsText" text="4- Bajo">
      <formula>NOT(ISERROR(SEARCH("4- Bajo",A19)))</formula>
    </cfRule>
    <cfRule type="containsText" dxfId="226" priority="188" operator="containsText" text="1- Bajo">
      <formula>NOT(ISERROR(SEARCH("1- Bajo",A19)))</formula>
    </cfRule>
  </conditionalFormatting>
  <conditionalFormatting sqref="D19:D28">
    <cfRule type="containsText" dxfId="225" priority="173" operator="containsText" text="Muy Alta">
      <formula>NOT(ISERROR(SEARCH("Muy Alta",D19)))</formula>
    </cfRule>
    <cfRule type="containsText" dxfId="224" priority="174" operator="containsText" text="Alta">
      <formula>NOT(ISERROR(SEARCH("Alta",D19)))</formula>
    </cfRule>
    <cfRule type="containsText" dxfId="223" priority="175" operator="containsText" text="Baja">
      <formula>NOT(ISERROR(SEARCH("Baja",D19)))</formula>
    </cfRule>
    <cfRule type="containsText" dxfId="222" priority="176" operator="containsText" text="Muy Baja">
      <formula>NOT(ISERROR(SEARCH("Muy Baja",D19)))</formula>
    </cfRule>
    <cfRule type="containsText" dxfId="221" priority="178" operator="containsText" text="Media">
      <formula>NOT(ISERROR(SEARCH("Media",D19)))</formula>
    </cfRule>
  </conditionalFormatting>
  <conditionalFormatting sqref="E19:E28">
    <cfRule type="containsText" dxfId="220" priority="169" operator="containsText" text="Catastrófico">
      <formula>NOT(ISERROR(SEARCH("Catastrófico",E19)))</formula>
    </cfRule>
    <cfRule type="containsText" dxfId="219" priority="170" operator="containsText" text="Mayor">
      <formula>NOT(ISERROR(SEARCH("Mayor",E19)))</formula>
    </cfRule>
    <cfRule type="containsText" dxfId="218" priority="171" operator="containsText" text="Menor">
      <formula>NOT(ISERROR(SEARCH("Menor",E19)))</formula>
    </cfRule>
    <cfRule type="containsText" dxfId="217" priority="172" operator="containsText" text="Leve">
      <formula>NOT(ISERROR(SEARCH("Leve",E19)))</formula>
    </cfRule>
  </conditionalFormatting>
  <conditionalFormatting sqref="E19:F28">
    <cfRule type="containsText" dxfId="216"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215" priority="179" operator="containsText" text="Bajo">
      <formula>NOT(ISERROR(SEARCH("Bajo",F19)))</formula>
    </cfRule>
    <cfRule type="containsText" dxfId="214" priority="180" operator="containsText" text="Moderado">
      <formula>NOT(ISERROR(SEARCH("Moderado",F19)))</formula>
    </cfRule>
    <cfRule type="containsText" dxfId="213" priority="181" operator="containsText" text="Alto">
      <formula>NOT(ISERROR(SEARCH("Alto",F19)))</formula>
    </cfRule>
    <cfRule type="containsText" dxfId="212" priority="182" operator="containsText" text="Extremo">
      <formula>NOT(ISERROR(SEARCH("Extremo",F19)))</formula>
    </cfRule>
  </conditionalFormatting>
  <conditionalFormatting sqref="A29:E29">
    <cfRule type="containsText" dxfId="211" priority="162" operator="containsText" text="3- Moderado">
      <formula>NOT(ISERROR(SEARCH("3- Moderado",A29)))</formula>
    </cfRule>
    <cfRule type="containsText" dxfId="210" priority="163" operator="containsText" text="6- Moderado">
      <formula>NOT(ISERROR(SEARCH("6- Moderado",A29)))</formula>
    </cfRule>
    <cfRule type="containsText" dxfId="209" priority="164" operator="containsText" text="4- Moderado">
      <formula>NOT(ISERROR(SEARCH("4- Moderado",A29)))</formula>
    </cfRule>
    <cfRule type="containsText" dxfId="208" priority="165" operator="containsText" text="3- Bajo">
      <formula>NOT(ISERROR(SEARCH("3- Bajo",A29)))</formula>
    </cfRule>
    <cfRule type="containsText" dxfId="207" priority="166" operator="containsText" text="4- Bajo">
      <formula>NOT(ISERROR(SEARCH("4- Bajo",A29)))</formula>
    </cfRule>
    <cfRule type="containsText" dxfId="206" priority="167" operator="containsText" text="1- Bajo">
      <formula>NOT(ISERROR(SEARCH("1- Bajo",A29)))</formula>
    </cfRule>
  </conditionalFormatting>
  <conditionalFormatting sqref="D29:D38">
    <cfRule type="containsText" dxfId="205" priority="152" operator="containsText" text="Muy Alta">
      <formula>NOT(ISERROR(SEARCH("Muy Alta",D29)))</formula>
    </cfRule>
    <cfRule type="containsText" dxfId="204" priority="153" operator="containsText" text="Alta">
      <formula>NOT(ISERROR(SEARCH("Alta",D29)))</formula>
    </cfRule>
    <cfRule type="containsText" dxfId="203" priority="154" operator="containsText" text="Baja">
      <formula>NOT(ISERROR(SEARCH("Baja",D29)))</formula>
    </cfRule>
    <cfRule type="containsText" dxfId="202" priority="155" operator="containsText" text="Muy Baja">
      <formula>NOT(ISERROR(SEARCH("Muy Baja",D29)))</formula>
    </cfRule>
    <cfRule type="containsText" dxfId="201" priority="157" operator="containsText" text="Media">
      <formula>NOT(ISERROR(SEARCH("Media",D29)))</formula>
    </cfRule>
  </conditionalFormatting>
  <conditionalFormatting sqref="E29:E38">
    <cfRule type="containsText" dxfId="200" priority="148" operator="containsText" text="Catastrófico">
      <formula>NOT(ISERROR(SEARCH("Catastrófico",E29)))</formula>
    </cfRule>
    <cfRule type="containsText" dxfId="199" priority="149" operator="containsText" text="Mayor">
      <formula>NOT(ISERROR(SEARCH("Mayor",E29)))</formula>
    </cfRule>
    <cfRule type="containsText" dxfId="198" priority="150" operator="containsText" text="Menor">
      <formula>NOT(ISERROR(SEARCH("Menor",E29)))</formula>
    </cfRule>
    <cfRule type="containsText" dxfId="197" priority="151" operator="containsText" text="Leve">
      <formula>NOT(ISERROR(SEARCH("Leve",E29)))</formula>
    </cfRule>
  </conditionalFormatting>
  <conditionalFormatting sqref="E29:F38">
    <cfRule type="containsText" dxfId="196"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195" priority="158" operator="containsText" text="Bajo">
      <formula>NOT(ISERROR(SEARCH("Bajo",F29)))</formula>
    </cfRule>
    <cfRule type="containsText" dxfId="194" priority="159" operator="containsText" text="Moderado">
      <formula>NOT(ISERROR(SEARCH("Moderado",F29)))</formula>
    </cfRule>
    <cfRule type="containsText" dxfId="193" priority="160" operator="containsText" text="Alto">
      <formula>NOT(ISERROR(SEARCH("Alto",F29)))</formula>
    </cfRule>
    <cfRule type="containsText" dxfId="192" priority="161" operator="containsText" text="Extremo">
      <formula>NOT(ISERROR(SEARCH("Extremo",F29)))</formula>
    </cfRule>
  </conditionalFormatting>
  <conditionalFormatting sqref="A39:E39">
    <cfRule type="containsText" dxfId="191" priority="141" operator="containsText" text="3- Moderado">
      <formula>NOT(ISERROR(SEARCH("3- Moderado",A39)))</formula>
    </cfRule>
    <cfRule type="containsText" dxfId="190" priority="142" operator="containsText" text="6- Moderado">
      <formula>NOT(ISERROR(SEARCH("6- Moderado",A39)))</formula>
    </cfRule>
    <cfRule type="containsText" dxfId="189" priority="143" operator="containsText" text="4- Moderado">
      <formula>NOT(ISERROR(SEARCH("4- Moderado",A39)))</formula>
    </cfRule>
    <cfRule type="containsText" dxfId="188" priority="144" operator="containsText" text="3- Bajo">
      <formula>NOT(ISERROR(SEARCH("3- Bajo",A39)))</formula>
    </cfRule>
    <cfRule type="containsText" dxfId="187" priority="145" operator="containsText" text="4- Bajo">
      <formula>NOT(ISERROR(SEARCH("4- Bajo",A39)))</formula>
    </cfRule>
    <cfRule type="containsText" dxfId="186" priority="146" operator="containsText" text="1- Bajo">
      <formula>NOT(ISERROR(SEARCH("1- Bajo",A39)))</formula>
    </cfRule>
  </conditionalFormatting>
  <conditionalFormatting sqref="D39:D48">
    <cfRule type="containsText" dxfId="185" priority="131" operator="containsText" text="Muy Alta">
      <formula>NOT(ISERROR(SEARCH("Muy Alta",D39)))</formula>
    </cfRule>
    <cfRule type="containsText" dxfId="184" priority="132" operator="containsText" text="Alta">
      <formula>NOT(ISERROR(SEARCH("Alta",D39)))</formula>
    </cfRule>
    <cfRule type="containsText" dxfId="183" priority="133" operator="containsText" text="Baja">
      <formula>NOT(ISERROR(SEARCH("Baja",D39)))</formula>
    </cfRule>
    <cfRule type="containsText" dxfId="182" priority="134" operator="containsText" text="Muy Baja">
      <formula>NOT(ISERROR(SEARCH("Muy Baja",D39)))</formula>
    </cfRule>
    <cfRule type="containsText" dxfId="181" priority="136" operator="containsText" text="Media">
      <formula>NOT(ISERROR(SEARCH("Media",D39)))</formula>
    </cfRule>
  </conditionalFormatting>
  <conditionalFormatting sqref="E39:E48">
    <cfRule type="containsText" dxfId="180" priority="127" operator="containsText" text="Catastrófico">
      <formula>NOT(ISERROR(SEARCH("Catastrófico",E39)))</formula>
    </cfRule>
    <cfRule type="containsText" dxfId="179" priority="128" operator="containsText" text="Mayor">
      <formula>NOT(ISERROR(SEARCH("Mayor",E39)))</formula>
    </cfRule>
    <cfRule type="containsText" dxfId="178" priority="129" operator="containsText" text="Menor">
      <formula>NOT(ISERROR(SEARCH("Menor",E39)))</formula>
    </cfRule>
    <cfRule type="containsText" dxfId="177" priority="130" operator="containsText" text="Leve">
      <formula>NOT(ISERROR(SEARCH("Leve",E39)))</formula>
    </cfRule>
  </conditionalFormatting>
  <conditionalFormatting sqref="E39:F48">
    <cfRule type="containsText" dxfId="176"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175" priority="137" operator="containsText" text="Bajo">
      <formula>NOT(ISERROR(SEARCH("Bajo",F39)))</formula>
    </cfRule>
    <cfRule type="containsText" dxfId="174" priority="138" operator="containsText" text="Moderado">
      <formula>NOT(ISERROR(SEARCH("Moderado",F39)))</formula>
    </cfRule>
    <cfRule type="containsText" dxfId="173" priority="139" operator="containsText" text="Alto">
      <formula>NOT(ISERROR(SEARCH("Alto",F39)))</formula>
    </cfRule>
    <cfRule type="containsText" dxfId="172" priority="140" operator="containsText" text="Extremo">
      <formula>NOT(ISERROR(SEARCH("Extremo",F39)))</formula>
    </cfRule>
  </conditionalFormatting>
  <conditionalFormatting sqref="A49:E49">
    <cfRule type="containsText" dxfId="171" priority="99" operator="containsText" text="3- Moderado">
      <formula>NOT(ISERROR(SEARCH("3- Moderado",A49)))</formula>
    </cfRule>
    <cfRule type="containsText" dxfId="170" priority="100" operator="containsText" text="6- Moderado">
      <formula>NOT(ISERROR(SEARCH("6- Moderado",A49)))</formula>
    </cfRule>
    <cfRule type="containsText" dxfId="169" priority="101" operator="containsText" text="4- Moderado">
      <formula>NOT(ISERROR(SEARCH("4- Moderado",A49)))</formula>
    </cfRule>
    <cfRule type="containsText" dxfId="168" priority="102" operator="containsText" text="3- Bajo">
      <formula>NOT(ISERROR(SEARCH("3- Bajo",A49)))</formula>
    </cfRule>
    <cfRule type="containsText" dxfId="167" priority="103" operator="containsText" text="4- Bajo">
      <formula>NOT(ISERROR(SEARCH("4- Bajo",A49)))</formula>
    </cfRule>
    <cfRule type="containsText" dxfId="166" priority="104" operator="containsText" text="1- Bajo">
      <formula>NOT(ISERROR(SEARCH("1- Bajo",A49)))</formula>
    </cfRule>
  </conditionalFormatting>
  <conditionalFormatting sqref="D49:D58">
    <cfRule type="containsText" dxfId="165" priority="89" operator="containsText" text="Muy Alta">
      <formula>NOT(ISERROR(SEARCH("Muy Alta",D49)))</formula>
    </cfRule>
    <cfRule type="containsText" dxfId="164" priority="90" operator="containsText" text="Alta">
      <formula>NOT(ISERROR(SEARCH("Alta",D49)))</formula>
    </cfRule>
    <cfRule type="containsText" dxfId="163" priority="91" operator="containsText" text="Baja">
      <formula>NOT(ISERROR(SEARCH("Baja",D49)))</formula>
    </cfRule>
    <cfRule type="containsText" dxfId="162" priority="92" operator="containsText" text="Muy Baja">
      <formula>NOT(ISERROR(SEARCH("Muy Baja",D49)))</formula>
    </cfRule>
    <cfRule type="containsText" dxfId="161" priority="94" operator="containsText" text="Media">
      <formula>NOT(ISERROR(SEARCH("Media",D49)))</formula>
    </cfRule>
  </conditionalFormatting>
  <conditionalFormatting sqref="E49:E58">
    <cfRule type="containsText" dxfId="160" priority="85" operator="containsText" text="Catastrófico">
      <formula>NOT(ISERROR(SEARCH("Catastrófico",E49)))</formula>
    </cfRule>
    <cfRule type="containsText" dxfId="159" priority="86" operator="containsText" text="Mayor">
      <formula>NOT(ISERROR(SEARCH("Mayor",E49)))</formula>
    </cfRule>
    <cfRule type="containsText" dxfId="158" priority="87" operator="containsText" text="Menor">
      <formula>NOT(ISERROR(SEARCH("Menor",E49)))</formula>
    </cfRule>
    <cfRule type="containsText" dxfId="157" priority="88" operator="containsText" text="Leve">
      <formula>NOT(ISERROR(SEARCH("Leve",E49)))</formula>
    </cfRule>
  </conditionalFormatting>
  <conditionalFormatting sqref="E49:F58">
    <cfRule type="containsText" dxfId="156"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155" priority="95" operator="containsText" text="Bajo">
      <formula>NOT(ISERROR(SEARCH("Bajo",F49)))</formula>
    </cfRule>
    <cfRule type="containsText" dxfId="154" priority="96" operator="containsText" text="Moderado">
      <formula>NOT(ISERROR(SEARCH("Moderado",F49)))</formula>
    </cfRule>
    <cfRule type="containsText" dxfId="153" priority="97" operator="containsText" text="Alto">
      <formula>NOT(ISERROR(SEARCH("Alto",F49)))</formula>
    </cfRule>
    <cfRule type="containsText" dxfId="152" priority="98" operator="containsText" text="Extremo">
      <formula>NOT(ISERROR(SEARCH("Extremo",F49)))</formula>
    </cfRule>
  </conditionalFormatting>
  <conditionalFormatting sqref="A59:E59">
    <cfRule type="containsText" dxfId="151" priority="78" operator="containsText" text="3- Moderado">
      <formula>NOT(ISERROR(SEARCH("3- Moderado",A59)))</formula>
    </cfRule>
    <cfRule type="containsText" dxfId="150" priority="79" operator="containsText" text="6- Moderado">
      <formula>NOT(ISERROR(SEARCH("6- Moderado",A59)))</formula>
    </cfRule>
    <cfRule type="containsText" dxfId="149" priority="80" operator="containsText" text="4- Moderado">
      <formula>NOT(ISERROR(SEARCH("4- Moderado",A59)))</formula>
    </cfRule>
    <cfRule type="containsText" dxfId="148" priority="81" operator="containsText" text="3- Bajo">
      <formula>NOT(ISERROR(SEARCH("3- Bajo",A59)))</formula>
    </cfRule>
    <cfRule type="containsText" dxfId="147" priority="82" operator="containsText" text="4- Bajo">
      <formula>NOT(ISERROR(SEARCH("4- Bajo",A59)))</formula>
    </cfRule>
    <cfRule type="containsText" dxfId="146" priority="83" operator="containsText" text="1- Bajo">
      <formula>NOT(ISERROR(SEARCH("1- Bajo",A59)))</formula>
    </cfRule>
  </conditionalFormatting>
  <conditionalFormatting sqref="D59:D68">
    <cfRule type="containsText" dxfId="145" priority="68" operator="containsText" text="Muy Alta">
      <formula>NOT(ISERROR(SEARCH("Muy Alta",D59)))</formula>
    </cfRule>
    <cfRule type="containsText" dxfId="144" priority="69" operator="containsText" text="Alta">
      <formula>NOT(ISERROR(SEARCH("Alta",D59)))</formula>
    </cfRule>
    <cfRule type="containsText" dxfId="143" priority="70" operator="containsText" text="Baja">
      <formula>NOT(ISERROR(SEARCH("Baja",D59)))</formula>
    </cfRule>
    <cfRule type="containsText" dxfId="142" priority="71" operator="containsText" text="Muy Baja">
      <formula>NOT(ISERROR(SEARCH("Muy Baja",D59)))</formula>
    </cfRule>
    <cfRule type="containsText" dxfId="141" priority="73" operator="containsText" text="Media">
      <formula>NOT(ISERROR(SEARCH("Media",D59)))</formula>
    </cfRule>
  </conditionalFormatting>
  <conditionalFormatting sqref="E59:E68">
    <cfRule type="containsText" dxfId="140" priority="64" operator="containsText" text="Catastrófico">
      <formula>NOT(ISERROR(SEARCH("Catastrófico",E59)))</formula>
    </cfRule>
    <cfRule type="containsText" dxfId="139" priority="65" operator="containsText" text="Mayor">
      <formula>NOT(ISERROR(SEARCH("Mayor",E59)))</formula>
    </cfRule>
    <cfRule type="containsText" dxfId="138" priority="66" operator="containsText" text="Menor">
      <formula>NOT(ISERROR(SEARCH("Menor",E59)))</formula>
    </cfRule>
    <cfRule type="containsText" dxfId="137" priority="67" operator="containsText" text="Leve">
      <formula>NOT(ISERROR(SEARCH("Leve",E59)))</formula>
    </cfRule>
  </conditionalFormatting>
  <conditionalFormatting sqref="E59:F68">
    <cfRule type="containsText" dxfId="136"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135" priority="74" operator="containsText" text="Bajo">
      <formula>NOT(ISERROR(SEARCH("Bajo",F59)))</formula>
    </cfRule>
    <cfRule type="containsText" dxfId="134" priority="75" operator="containsText" text="Moderado">
      <formula>NOT(ISERROR(SEARCH("Moderado",F59)))</formula>
    </cfRule>
    <cfRule type="containsText" dxfId="133" priority="76" operator="containsText" text="Alto">
      <formula>NOT(ISERROR(SEARCH("Alto",F59)))</formula>
    </cfRule>
    <cfRule type="containsText" dxfId="132" priority="77" operator="containsText" text="Extremo">
      <formula>NOT(ISERROR(SEARCH("Extremo",F59)))</formula>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'!$O$8:$O$11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8"/>
  <sheetViews>
    <sheetView showGridLines="0" zoomScale="60" zoomScaleNormal="60" workbookViewId="0">
      <selection activeCell="G29" sqref="G29:G3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194"/>
      <c r="B1" s="194"/>
      <c r="C1" s="649" t="s">
        <v>343</v>
      </c>
      <c r="D1" s="649"/>
      <c r="E1" s="649"/>
      <c r="F1" s="649"/>
      <c r="G1" s="649"/>
      <c r="H1" s="649"/>
      <c r="I1" s="649"/>
      <c r="J1" s="649"/>
      <c r="K1" s="649"/>
      <c r="L1" s="650"/>
      <c r="M1" s="6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194"/>
      <c r="B2" s="194"/>
      <c r="C2" s="670"/>
      <c r="D2" s="670"/>
      <c r="E2" s="670"/>
      <c r="F2" s="670"/>
      <c r="G2" s="670"/>
      <c r="H2" s="670"/>
      <c r="I2" s="670"/>
      <c r="J2" s="670"/>
      <c r="K2" s="670"/>
      <c r="L2" s="668"/>
      <c r="M2" s="66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75" t="s">
        <v>150</v>
      </c>
      <c r="B3" s="475"/>
      <c r="C3" s="654" t="s">
        <v>4</v>
      </c>
      <c r="D3" s="654"/>
      <c r="E3" s="654"/>
      <c r="F3" s="654"/>
      <c r="G3" s="654"/>
      <c r="H3" s="654"/>
      <c r="I3" s="654"/>
      <c r="J3" s="654"/>
      <c r="K3" s="654"/>
      <c r="L3" s="654"/>
      <c r="M3" s="654"/>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75" t="s">
        <v>151</v>
      </c>
      <c r="B4" s="475"/>
      <c r="C4" s="598" t="s">
        <v>152</v>
      </c>
      <c r="D4" s="598"/>
      <c r="E4" s="598"/>
      <c r="F4" s="598"/>
      <c r="G4" s="598"/>
      <c r="H4" s="598"/>
      <c r="I4" s="598"/>
      <c r="J4" s="598"/>
      <c r="K4" s="598"/>
      <c r="L4" s="598"/>
      <c r="M4" s="59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25.5" customHeight="1" thickBot="1">
      <c r="A5" s="475" t="s">
        <v>153</v>
      </c>
      <c r="B5" s="475"/>
      <c r="C5" s="671" t="s">
        <v>443</v>
      </c>
      <c r="D5" s="672"/>
      <c r="E5" s="672"/>
      <c r="F5" s="672"/>
      <c r="G5" s="672"/>
      <c r="H5" s="672"/>
      <c r="I5" s="672"/>
      <c r="J5" s="672"/>
      <c r="K5" s="672"/>
      <c r="L5" s="672"/>
      <c r="M5" s="67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61" t="s">
        <v>330</v>
      </c>
      <c r="B6" s="662"/>
      <c r="C6" s="663"/>
      <c r="D6" s="664" t="s">
        <v>331</v>
      </c>
      <c r="E6" s="664"/>
      <c r="F6" s="664"/>
      <c r="G6" s="665" t="s">
        <v>332</v>
      </c>
      <c r="H6" s="656" t="s">
        <v>333</v>
      </c>
      <c r="I6" s="658" t="s">
        <v>334</v>
      </c>
      <c r="J6" s="659"/>
      <c r="K6" s="658" t="s">
        <v>335</v>
      </c>
      <c r="L6" s="659"/>
      <c r="M6" s="660" t="s">
        <v>346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34</v>
      </c>
      <c r="B7" s="27" t="s">
        <v>92</v>
      </c>
      <c r="C7" s="27" t="s">
        <v>94</v>
      </c>
      <c r="D7" s="20" t="s">
        <v>104</v>
      </c>
      <c r="E7" s="20" t="s">
        <v>337</v>
      </c>
      <c r="F7" s="20" t="s">
        <v>338</v>
      </c>
      <c r="G7" s="665"/>
      <c r="H7" s="657"/>
      <c r="I7" s="21" t="s">
        <v>339</v>
      </c>
      <c r="J7" s="21" t="s">
        <v>340</v>
      </c>
      <c r="K7" s="21" t="s">
        <v>341</v>
      </c>
      <c r="L7" s="21" t="s">
        <v>342</v>
      </c>
      <c r="M7" s="66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83"/>
      <c r="B8" s="684"/>
      <c r="C8" s="684"/>
      <c r="D8" s="684"/>
      <c r="E8" s="684"/>
      <c r="F8" s="684"/>
      <c r="G8" s="68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76">
        <f>'7- Mapa Final'!A10</f>
        <v>1</v>
      </c>
      <c r="B9" s="678" t="str">
        <f>'7- Mapa Final'!B10</f>
        <v xml:space="preserve">Incumplimiento de los requisitos legales del SG-SST </v>
      </c>
      <c r="C9" s="678" t="str">
        <f>'7- Mapa Final'!C10</f>
        <v>No implementar dentro de los tiempos legales del SST o implementarlo en forma parcial</v>
      </c>
      <c r="D9" s="679" t="str">
        <f>'7- Mapa Final'!J10</f>
        <v>Baja - 2</v>
      </c>
      <c r="E9" s="680" t="str">
        <f>'7- Mapa Final'!K10</f>
        <v>Moderado - 3</v>
      </c>
      <c r="F9" s="674" t="str">
        <f>'7- Mapa Final'!M10</f>
        <v>Moderado - 6</v>
      </c>
      <c r="G9" s="459"/>
      <c r="H9" s="675"/>
      <c r="I9" s="675"/>
      <c r="J9" s="675"/>
      <c r="K9" s="675"/>
      <c r="L9" s="675"/>
      <c r="M9" s="68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77"/>
      <c r="B10" s="637"/>
      <c r="C10" s="637"/>
      <c r="D10" s="639"/>
      <c r="E10" s="641"/>
      <c r="F10" s="634"/>
      <c r="G10" s="460"/>
      <c r="H10" s="572"/>
      <c r="I10" s="572"/>
      <c r="J10" s="572"/>
      <c r="K10" s="572"/>
      <c r="L10" s="572"/>
      <c r="M10" s="68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77"/>
      <c r="B11" s="637"/>
      <c r="C11" s="637"/>
      <c r="D11" s="639"/>
      <c r="E11" s="641"/>
      <c r="F11" s="634"/>
      <c r="G11" s="460"/>
      <c r="H11" s="572"/>
      <c r="I11" s="572"/>
      <c r="J11" s="572"/>
      <c r="K11" s="572"/>
      <c r="L11" s="572"/>
      <c r="M11" s="68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77"/>
      <c r="B12" s="637"/>
      <c r="C12" s="637"/>
      <c r="D12" s="639"/>
      <c r="E12" s="641"/>
      <c r="F12" s="634"/>
      <c r="G12" s="460"/>
      <c r="H12" s="572"/>
      <c r="I12" s="572"/>
      <c r="J12" s="572"/>
      <c r="K12" s="572"/>
      <c r="L12" s="572"/>
      <c r="M12" s="68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77"/>
      <c r="B13" s="637"/>
      <c r="C13" s="637"/>
      <c r="D13" s="639"/>
      <c r="E13" s="641"/>
      <c r="F13" s="634"/>
      <c r="G13" s="460"/>
      <c r="H13" s="572"/>
      <c r="I13" s="572"/>
      <c r="J13" s="572"/>
      <c r="K13" s="572"/>
      <c r="L13" s="572"/>
      <c r="M13" s="68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77"/>
      <c r="B14" s="637"/>
      <c r="C14" s="637"/>
      <c r="D14" s="639"/>
      <c r="E14" s="641"/>
      <c r="F14" s="634"/>
      <c r="G14" s="460"/>
      <c r="H14" s="572"/>
      <c r="I14" s="572"/>
      <c r="J14" s="572"/>
      <c r="K14" s="572"/>
      <c r="L14" s="572"/>
      <c r="M14" s="68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77"/>
      <c r="B15" s="637"/>
      <c r="C15" s="637"/>
      <c r="D15" s="639"/>
      <c r="E15" s="641"/>
      <c r="F15" s="634"/>
      <c r="G15" s="460"/>
      <c r="H15" s="572"/>
      <c r="I15" s="572"/>
      <c r="J15" s="572"/>
      <c r="K15" s="572"/>
      <c r="L15" s="572"/>
      <c r="M15" s="68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77"/>
      <c r="B16" s="637"/>
      <c r="C16" s="637"/>
      <c r="D16" s="639"/>
      <c r="E16" s="641"/>
      <c r="F16" s="634"/>
      <c r="G16" s="460"/>
      <c r="H16" s="572"/>
      <c r="I16" s="572"/>
      <c r="J16" s="572"/>
      <c r="K16" s="572"/>
      <c r="L16" s="572"/>
      <c r="M16" s="68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77"/>
      <c r="B17" s="637"/>
      <c r="C17" s="637"/>
      <c r="D17" s="639"/>
      <c r="E17" s="641"/>
      <c r="F17" s="634"/>
      <c r="G17" s="460"/>
      <c r="H17" s="572"/>
      <c r="I17" s="572"/>
      <c r="J17" s="572"/>
      <c r="K17" s="572"/>
      <c r="L17" s="572"/>
      <c r="M17" s="68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77"/>
      <c r="B18" s="637"/>
      <c r="C18" s="637"/>
      <c r="D18" s="639"/>
      <c r="E18" s="641"/>
      <c r="F18" s="634"/>
      <c r="G18" s="460"/>
      <c r="H18" s="572"/>
      <c r="I18" s="572"/>
      <c r="J18" s="572"/>
      <c r="K18" s="572"/>
      <c r="L18" s="572"/>
      <c r="M18" s="68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76">
        <f>'7- Mapa Final'!A20</f>
        <v>2</v>
      </c>
      <c r="B19" s="678" t="str">
        <f>'7- Mapa Final'!B20</f>
        <v>Incumplimiento Plan Trabajo de SG-SST</v>
      </c>
      <c r="C19" s="678" t="str">
        <f>'7- Mapa Final'!C20</f>
        <v>Posibilidad de incumplimiento de las metas establecidas por omisión en la ejecución de actividades del plan anual de SST.</v>
      </c>
      <c r="D19" s="679" t="str">
        <f>'7- Mapa Final'!J20</f>
        <v>Muy Baja - 1</v>
      </c>
      <c r="E19" s="680" t="str">
        <f>'7- Mapa Final'!K20</f>
        <v>Menor - 2</v>
      </c>
      <c r="F19" s="674" t="str">
        <f>'7- Mapa Final'!M20</f>
        <v>Bajo - 2</v>
      </c>
      <c r="G19" s="459"/>
      <c r="H19" s="675"/>
      <c r="I19" s="675"/>
      <c r="J19" s="675"/>
      <c r="K19" s="675"/>
      <c r="L19" s="675"/>
      <c r="M19" s="68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77"/>
      <c r="B20" s="637"/>
      <c r="C20" s="637"/>
      <c r="D20" s="639"/>
      <c r="E20" s="641"/>
      <c r="F20" s="634"/>
      <c r="G20" s="460"/>
      <c r="H20" s="572"/>
      <c r="I20" s="572"/>
      <c r="J20" s="572"/>
      <c r="K20" s="572"/>
      <c r="L20" s="572"/>
      <c r="M20" s="68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77"/>
      <c r="B21" s="637"/>
      <c r="C21" s="637"/>
      <c r="D21" s="639"/>
      <c r="E21" s="641"/>
      <c r="F21" s="634"/>
      <c r="G21" s="460"/>
      <c r="H21" s="572"/>
      <c r="I21" s="572"/>
      <c r="J21" s="572"/>
      <c r="K21" s="572"/>
      <c r="L21" s="572"/>
      <c r="M21" s="68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77"/>
      <c r="B22" s="637"/>
      <c r="C22" s="637"/>
      <c r="D22" s="639"/>
      <c r="E22" s="641"/>
      <c r="F22" s="634"/>
      <c r="G22" s="460"/>
      <c r="H22" s="572"/>
      <c r="I22" s="572"/>
      <c r="J22" s="572"/>
      <c r="K22" s="572"/>
      <c r="L22" s="572"/>
      <c r="M22" s="68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77"/>
      <c r="B23" s="637"/>
      <c r="C23" s="637"/>
      <c r="D23" s="639"/>
      <c r="E23" s="641"/>
      <c r="F23" s="634"/>
      <c r="G23" s="460"/>
      <c r="H23" s="572"/>
      <c r="I23" s="572"/>
      <c r="J23" s="572"/>
      <c r="K23" s="572"/>
      <c r="L23" s="572"/>
      <c r="M23" s="68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77"/>
      <c r="B24" s="637"/>
      <c r="C24" s="637"/>
      <c r="D24" s="639"/>
      <c r="E24" s="641"/>
      <c r="F24" s="634"/>
      <c r="G24" s="460"/>
      <c r="H24" s="572"/>
      <c r="I24" s="572"/>
      <c r="J24" s="572"/>
      <c r="K24" s="572"/>
      <c r="L24" s="572"/>
      <c r="M24" s="682"/>
      <c r="N24" s="26"/>
      <c r="O24" s="26"/>
    </row>
    <row r="25" spans="1:169">
      <c r="A25" s="677"/>
      <c r="B25" s="637"/>
      <c r="C25" s="637"/>
      <c r="D25" s="639"/>
      <c r="E25" s="641"/>
      <c r="F25" s="634"/>
      <c r="G25" s="460"/>
      <c r="H25" s="572"/>
      <c r="I25" s="572"/>
      <c r="J25" s="572"/>
      <c r="K25" s="572"/>
      <c r="L25" s="572"/>
      <c r="M25" s="682"/>
      <c r="N25" s="26"/>
      <c r="O25" s="26"/>
    </row>
    <row r="26" spans="1:169">
      <c r="A26" s="677"/>
      <c r="B26" s="637"/>
      <c r="C26" s="637"/>
      <c r="D26" s="639"/>
      <c r="E26" s="641"/>
      <c r="F26" s="634"/>
      <c r="G26" s="460"/>
      <c r="H26" s="572"/>
      <c r="I26" s="572"/>
      <c r="J26" s="572"/>
      <c r="K26" s="572"/>
      <c r="L26" s="572"/>
      <c r="M26" s="682"/>
      <c r="N26" s="26"/>
      <c r="O26" s="26"/>
    </row>
    <row r="27" spans="1:169">
      <c r="A27" s="677"/>
      <c r="B27" s="637"/>
      <c r="C27" s="637"/>
      <c r="D27" s="639"/>
      <c r="E27" s="641"/>
      <c r="F27" s="634"/>
      <c r="G27" s="460"/>
      <c r="H27" s="572"/>
      <c r="I27" s="572"/>
      <c r="J27" s="572"/>
      <c r="K27" s="572"/>
      <c r="L27" s="572"/>
      <c r="M27" s="682"/>
      <c r="N27" s="26"/>
      <c r="O27" s="26"/>
    </row>
    <row r="28" spans="1:169" ht="15.75" thickBot="1">
      <c r="A28" s="677"/>
      <c r="B28" s="637"/>
      <c r="C28" s="637"/>
      <c r="D28" s="639"/>
      <c r="E28" s="641"/>
      <c r="F28" s="634"/>
      <c r="G28" s="460"/>
      <c r="H28" s="572"/>
      <c r="I28" s="572"/>
      <c r="J28" s="572"/>
      <c r="K28" s="572"/>
      <c r="L28" s="572"/>
      <c r="M28" s="682"/>
      <c r="N28" s="26"/>
      <c r="O28" s="26"/>
    </row>
    <row r="29" spans="1:169" s="18" customFormat="1" ht="12.75" customHeight="1">
      <c r="A29" s="676">
        <f>'7- Mapa Final'!A30</f>
        <v>3</v>
      </c>
      <c r="B29" s="678" t="str">
        <f>'7- Mapa Final'!B30</f>
        <v xml:space="preserve">Aumento de Accidentes de trabajo y enfermedades laborales o salud pública </v>
      </c>
      <c r="C29" s="678" t="str">
        <f>'7- Mapa Final'!C30</f>
        <v>Materialización de situaciones que afectan directamente la seguridad, salud física y mental de los trabajadores.</v>
      </c>
      <c r="D29" s="679" t="str">
        <f>'7- Mapa Final'!J30</f>
        <v>Muy Baja - 1</v>
      </c>
      <c r="E29" s="680" t="str">
        <f>'7- Mapa Final'!K30</f>
        <v>Moderado - 3</v>
      </c>
      <c r="F29" s="674" t="str">
        <f>'7- Mapa Final'!M30</f>
        <v>Moderado - 3</v>
      </c>
      <c r="G29" s="459"/>
      <c r="H29" s="675"/>
      <c r="I29" s="675"/>
      <c r="J29" s="675"/>
      <c r="K29" s="675"/>
      <c r="L29" s="675"/>
      <c r="M29" s="68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77"/>
      <c r="B30" s="637"/>
      <c r="C30" s="637"/>
      <c r="D30" s="639"/>
      <c r="E30" s="641"/>
      <c r="F30" s="634"/>
      <c r="G30" s="460"/>
      <c r="H30" s="572"/>
      <c r="I30" s="572"/>
      <c r="J30" s="572"/>
      <c r="K30" s="572"/>
      <c r="L30" s="572"/>
      <c r="M30" s="68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77"/>
      <c r="B31" s="637"/>
      <c r="C31" s="637"/>
      <c r="D31" s="639"/>
      <c r="E31" s="641"/>
      <c r="F31" s="634"/>
      <c r="G31" s="460"/>
      <c r="H31" s="572"/>
      <c r="I31" s="572"/>
      <c r="J31" s="572"/>
      <c r="K31" s="572"/>
      <c r="L31" s="572"/>
      <c r="M31" s="68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77"/>
      <c r="B32" s="637"/>
      <c r="C32" s="637"/>
      <c r="D32" s="639"/>
      <c r="E32" s="641"/>
      <c r="F32" s="634"/>
      <c r="G32" s="460"/>
      <c r="H32" s="572"/>
      <c r="I32" s="572"/>
      <c r="J32" s="572"/>
      <c r="K32" s="572"/>
      <c r="L32" s="572"/>
      <c r="M32" s="68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77"/>
      <c r="B33" s="637"/>
      <c r="C33" s="637"/>
      <c r="D33" s="639"/>
      <c r="E33" s="641"/>
      <c r="F33" s="634"/>
      <c r="G33" s="460"/>
      <c r="H33" s="572"/>
      <c r="I33" s="572"/>
      <c r="J33" s="572"/>
      <c r="K33" s="572"/>
      <c r="L33" s="572"/>
      <c r="M33" s="68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77"/>
      <c r="B34" s="637"/>
      <c r="C34" s="637"/>
      <c r="D34" s="639"/>
      <c r="E34" s="641"/>
      <c r="F34" s="634"/>
      <c r="G34" s="460"/>
      <c r="H34" s="572"/>
      <c r="I34" s="572"/>
      <c r="J34" s="572"/>
      <c r="K34" s="572"/>
      <c r="L34" s="572"/>
      <c r="M34" s="682"/>
      <c r="N34" s="26"/>
      <c r="O34" s="26"/>
    </row>
    <row r="35" spans="1:169">
      <c r="A35" s="677"/>
      <c r="B35" s="637"/>
      <c r="C35" s="637"/>
      <c r="D35" s="639"/>
      <c r="E35" s="641"/>
      <c r="F35" s="634"/>
      <c r="G35" s="460"/>
      <c r="H35" s="572"/>
      <c r="I35" s="572"/>
      <c r="J35" s="572"/>
      <c r="K35" s="572"/>
      <c r="L35" s="572"/>
      <c r="M35" s="682"/>
      <c r="N35" s="26"/>
      <c r="O35" s="26"/>
    </row>
    <row r="36" spans="1:169">
      <c r="A36" s="677"/>
      <c r="B36" s="637"/>
      <c r="C36" s="637"/>
      <c r="D36" s="639"/>
      <c r="E36" s="641"/>
      <c r="F36" s="634"/>
      <c r="G36" s="460"/>
      <c r="H36" s="572"/>
      <c r="I36" s="572"/>
      <c r="J36" s="572"/>
      <c r="K36" s="572"/>
      <c r="L36" s="572"/>
      <c r="M36" s="682"/>
      <c r="N36" s="26"/>
      <c r="O36" s="26"/>
    </row>
    <row r="37" spans="1:169">
      <c r="A37" s="677"/>
      <c r="B37" s="637"/>
      <c r="C37" s="637"/>
      <c r="D37" s="639"/>
      <c r="E37" s="641"/>
      <c r="F37" s="634"/>
      <c r="G37" s="460"/>
      <c r="H37" s="572"/>
      <c r="I37" s="572"/>
      <c r="J37" s="572"/>
      <c r="K37" s="572"/>
      <c r="L37" s="572"/>
      <c r="M37" s="682"/>
      <c r="N37" s="26"/>
      <c r="O37" s="26"/>
    </row>
    <row r="38" spans="1:169" ht="15.75" thickBot="1">
      <c r="A38" s="677"/>
      <c r="B38" s="637"/>
      <c r="C38" s="637"/>
      <c r="D38" s="639"/>
      <c r="E38" s="641"/>
      <c r="F38" s="634"/>
      <c r="G38" s="460"/>
      <c r="H38" s="572"/>
      <c r="I38" s="572"/>
      <c r="J38" s="572"/>
      <c r="K38" s="572"/>
      <c r="L38" s="572"/>
      <c r="M38" s="682"/>
      <c r="N38" s="26"/>
      <c r="O38" s="26"/>
    </row>
    <row r="39" spans="1:169" s="18" customFormat="1" ht="12.75" customHeight="1">
      <c r="A39" s="676">
        <f>'7- Mapa Final'!A40</f>
        <v>4</v>
      </c>
      <c r="B39" s="678" t="str">
        <f>'7- Mapa Final'!B40</f>
        <v>Recibir dádivas o beneficios a nombre propio o de terceros para  desviar recursos, no presentar o presentar reportes con información no veraz</v>
      </c>
      <c r="C39" s="678" t="str">
        <f>'7- Mapa Final'!C40</f>
        <v>Se favorece indebidamente a un servidor judicial para  desviar recursos, no presentar o presentar reportes con información no veraz sobre su estado de salud</v>
      </c>
      <c r="D39" s="679" t="str">
        <f>'7- Mapa Final'!J40</f>
        <v>Muy Baja - 1</v>
      </c>
      <c r="E39" s="680" t="str">
        <f>'7- Mapa Final'!K40</f>
        <v>Moderado - 3</v>
      </c>
      <c r="F39" s="674" t="str">
        <f>'7- Mapa Final'!M40</f>
        <v>Moderado - 3</v>
      </c>
      <c r="G39" s="459"/>
      <c r="H39" s="675"/>
      <c r="I39" s="675"/>
      <c r="J39" s="675"/>
      <c r="K39" s="675"/>
      <c r="L39" s="675"/>
      <c r="M39" s="68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77"/>
      <c r="B40" s="637"/>
      <c r="C40" s="637"/>
      <c r="D40" s="639"/>
      <c r="E40" s="641"/>
      <c r="F40" s="634"/>
      <c r="G40" s="460"/>
      <c r="H40" s="572"/>
      <c r="I40" s="572"/>
      <c r="J40" s="572"/>
      <c r="K40" s="572"/>
      <c r="L40" s="572"/>
      <c r="M40" s="68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77"/>
      <c r="B41" s="637"/>
      <c r="C41" s="637"/>
      <c r="D41" s="639"/>
      <c r="E41" s="641"/>
      <c r="F41" s="634"/>
      <c r="G41" s="460"/>
      <c r="H41" s="572"/>
      <c r="I41" s="572"/>
      <c r="J41" s="572"/>
      <c r="K41" s="572"/>
      <c r="L41" s="572"/>
      <c r="M41" s="68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77"/>
      <c r="B42" s="637"/>
      <c r="C42" s="637"/>
      <c r="D42" s="639"/>
      <c r="E42" s="641"/>
      <c r="F42" s="634"/>
      <c r="G42" s="460"/>
      <c r="H42" s="572"/>
      <c r="I42" s="572"/>
      <c r="J42" s="572"/>
      <c r="K42" s="572"/>
      <c r="L42" s="572"/>
      <c r="M42" s="68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77"/>
      <c r="B43" s="637"/>
      <c r="C43" s="637"/>
      <c r="D43" s="639"/>
      <c r="E43" s="641"/>
      <c r="F43" s="634"/>
      <c r="G43" s="460"/>
      <c r="H43" s="572"/>
      <c r="I43" s="572"/>
      <c r="J43" s="572"/>
      <c r="K43" s="572"/>
      <c r="L43" s="572"/>
      <c r="M43" s="68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77"/>
      <c r="B44" s="637"/>
      <c r="C44" s="637"/>
      <c r="D44" s="639"/>
      <c r="E44" s="641"/>
      <c r="F44" s="634"/>
      <c r="G44" s="460"/>
      <c r="H44" s="572"/>
      <c r="I44" s="572"/>
      <c r="J44" s="572"/>
      <c r="K44" s="572"/>
      <c r="L44" s="572"/>
      <c r="M44" s="682"/>
      <c r="N44" s="26"/>
      <c r="O44" s="26"/>
    </row>
    <row r="45" spans="1:169">
      <c r="A45" s="677"/>
      <c r="B45" s="637"/>
      <c r="C45" s="637"/>
      <c r="D45" s="639"/>
      <c r="E45" s="641"/>
      <c r="F45" s="634"/>
      <c r="G45" s="460"/>
      <c r="H45" s="572"/>
      <c r="I45" s="572"/>
      <c r="J45" s="572"/>
      <c r="K45" s="572"/>
      <c r="L45" s="572"/>
      <c r="M45" s="682"/>
      <c r="N45" s="26"/>
      <c r="O45" s="26"/>
    </row>
    <row r="46" spans="1:169">
      <c r="A46" s="677"/>
      <c r="B46" s="637"/>
      <c r="C46" s="637"/>
      <c r="D46" s="639"/>
      <c r="E46" s="641"/>
      <c r="F46" s="634"/>
      <c r="G46" s="460"/>
      <c r="H46" s="572"/>
      <c r="I46" s="572"/>
      <c r="J46" s="572"/>
      <c r="K46" s="572"/>
      <c r="L46" s="572"/>
      <c r="M46" s="682"/>
      <c r="N46" s="26"/>
      <c r="O46" s="26"/>
    </row>
    <row r="47" spans="1:169">
      <c r="A47" s="677"/>
      <c r="B47" s="637"/>
      <c r="C47" s="637"/>
      <c r="D47" s="639"/>
      <c r="E47" s="641"/>
      <c r="F47" s="634"/>
      <c r="G47" s="460"/>
      <c r="H47" s="572"/>
      <c r="I47" s="572"/>
      <c r="J47" s="572"/>
      <c r="K47" s="572"/>
      <c r="L47" s="572"/>
      <c r="M47" s="682"/>
      <c r="N47" s="26"/>
      <c r="O47" s="26"/>
    </row>
    <row r="48" spans="1:169" ht="15.75" thickBot="1">
      <c r="A48" s="677"/>
      <c r="B48" s="637"/>
      <c r="C48" s="637"/>
      <c r="D48" s="639"/>
      <c r="E48" s="641"/>
      <c r="F48" s="634"/>
      <c r="G48" s="460"/>
      <c r="H48" s="572"/>
      <c r="I48" s="572"/>
      <c r="J48" s="572"/>
      <c r="K48" s="572"/>
      <c r="L48" s="572"/>
      <c r="M48" s="682"/>
      <c r="N48" s="26"/>
      <c r="O48" s="26"/>
    </row>
    <row r="49" spans="1:169" s="18" customFormat="1" ht="12.75" customHeight="1">
      <c r="A49" s="676">
        <f>'7- Mapa Final'!A50</f>
        <v>5</v>
      </c>
      <c r="B49" s="678"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678" t="str">
        <f>'7- Mapa Final'!C50</f>
        <v>Cuando  se direccionan los requisitos habilitanes y/o técnicos para favorecer  indebidamente  a ciertos proponentes</v>
      </c>
      <c r="D49" s="679" t="str">
        <f>'7- Mapa Final'!J50</f>
        <v>Baja - 2</v>
      </c>
      <c r="E49" s="680" t="str">
        <f>'7- Mapa Final'!K50</f>
        <v>Moderado - 3</v>
      </c>
      <c r="F49" s="674" t="str">
        <f>'7- Mapa Final'!M50</f>
        <v>Moderado - 6</v>
      </c>
      <c r="G49" s="459"/>
      <c r="H49" s="675"/>
      <c r="I49" s="675"/>
      <c r="J49" s="675"/>
      <c r="K49" s="675"/>
      <c r="L49" s="675"/>
      <c r="M49" s="68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77"/>
      <c r="B50" s="637"/>
      <c r="C50" s="637"/>
      <c r="D50" s="639"/>
      <c r="E50" s="641"/>
      <c r="F50" s="634"/>
      <c r="G50" s="460"/>
      <c r="H50" s="572"/>
      <c r="I50" s="572"/>
      <c r="J50" s="572"/>
      <c r="K50" s="572"/>
      <c r="L50" s="572"/>
      <c r="M50" s="68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77"/>
      <c r="B51" s="637"/>
      <c r="C51" s="637"/>
      <c r="D51" s="639"/>
      <c r="E51" s="641"/>
      <c r="F51" s="634"/>
      <c r="G51" s="460"/>
      <c r="H51" s="572"/>
      <c r="I51" s="572"/>
      <c r="J51" s="572"/>
      <c r="K51" s="572"/>
      <c r="L51" s="572"/>
      <c r="M51" s="68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77"/>
      <c r="B52" s="637"/>
      <c r="C52" s="637"/>
      <c r="D52" s="639"/>
      <c r="E52" s="641"/>
      <c r="F52" s="634"/>
      <c r="G52" s="460"/>
      <c r="H52" s="572"/>
      <c r="I52" s="572"/>
      <c r="J52" s="572"/>
      <c r="K52" s="572"/>
      <c r="L52" s="572"/>
      <c r="M52" s="68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77"/>
      <c r="B53" s="637"/>
      <c r="C53" s="637"/>
      <c r="D53" s="639"/>
      <c r="E53" s="641"/>
      <c r="F53" s="634"/>
      <c r="G53" s="460"/>
      <c r="H53" s="572"/>
      <c r="I53" s="572"/>
      <c r="J53" s="572"/>
      <c r="K53" s="572"/>
      <c r="L53" s="572"/>
      <c r="M53" s="68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77"/>
      <c r="B54" s="637"/>
      <c r="C54" s="637"/>
      <c r="D54" s="639"/>
      <c r="E54" s="641"/>
      <c r="F54" s="634"/>
      <c r="G54" s="460"/>
      <c r="H54" s="572"/>
      <c r="I54" s="572"/>
      <c r="J54" s="572"/>
      <c r="K54" s="572"/>
      <c r="L54" s="572"/>
      <c r="M54" s="682"/>
      <c r="N54" s="26"/>
      <c r="O54" s="26"/>
    </row>
    <row r="55" spans="1:169">
      <c r="A55" s="677"/>
      <c r="B55" s="637"/>
      <c r="C55" s="637"/>
      <c r="D55" s="639"/>
      <c r="E55" s="641"/>
      <c r="F55" s="634"/>
      <c r="G55" s="460"/>
      <c r="H55" s="572"/>
      <c r="I55" s="572"/>
      <c r="J55" s="572"/>
      <c r="K55" s="572"/>
      <c r="L55" s="572"/>
      <c r="M55" s="682"/>
      <c r="N55" s="26"/>
      <c r="O55" s="26"/>
    </row>
    <row r="56" spans="1:169">
      <c r="A56" s="677"/>
      <c r="B56" s="637"/>
      <c r="C56" s="637"/>
      <c r="D56" s="639"/>
      <c r="E56" s="641"/>
      <c r="F56" s="634"/>
      <c r="G56" s="460"/>
      <c r="H56" s="572"/>
      <c r="I56" s="572"/>
      <c r="J56" s="572"/>
      <c r="K56" s="572"/>
      <c r="L56" s="572"/>
      <c r="M56" s="682"/>
      <c r="N56" s="26"/>
      <c r="O56" s="26"/>
    </row>
    <row r="57" spans="1:169">
      <c r="A57" s="677"/>
      <c r="B57" s="637"/>
      <c r="C57" s="637"/>
      <c r="D57" s="639"/>
      <c r="E57" s="641"/>
      <c r="F57" s="634"/>
      <c r="G57" s="460"/>
      <c r="H57" s="572"/>
      <c r="I57" s="572"/>
      <c r="J57" s="572"/>
      <c r="K57" s="572"/>
      <c r="L57" s="572"/>
      <c r="M57" s="682"/>
      <c r="N57" s="26"/>
      <c r="O57" s="26"/>
    </row>
    <row r="58" spans="1:169" ht="15.75" thickBot="1">
      <c r="A58" s="677"/>
      <c r="B58" s="637"/>
      <c r="C58" s="637"/>
      <c r="D58" s="639"/>
      <c r="E58" s="641"/>
      <c r="F58" s="634"/>
      <c r="G58" s="460"/>
      <c r="H58" s="572"/>
      <c r="I58" s="572"/>
      <c r="J58" s="572"/>
      <c r="K58" s="572"/>
      <c r="L58" s="572"/>
      <c r="M58" s="682"/>
      <c r="N58" s="26"/>
      <c r="O58" s="26"/>
    </row>
    <row r="59" spans="1:169" s="18" customFormat="1" ht="12.75" customHeight="1">
      <c r="A59" s="676">
        <f>'7- Mapa Final'!A60</f>
        <v>6</v>
      </c>
      <c r="B59" s="678"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78" t="str">
        <f>'7- Mapa Final'!C60</f>
        <v xml:space="preserve">Cuando se favorece indebidamente a un servidor judicial a través de la validación del  reporte de accidentes de trabajo ante la Administradora de Riesgos Laborales </v>
      </c>
      <c r="D59" s="679" t="str">
        <f>'7- Mapa Final'!J60</f>
        <v>Baja - 2</v>
      </c>
      <c r="E59" s="680" t="str">
        <f>'7- Mapa Final'!K60</f>
        <v>Moderado - 3</v>
      </c>
      <c r="F59" s="674" t="str">
        <f>'7- Mapa Final'!M60</f>
        <v>Moderado - 6</v>
      </c>
      <c r="G59" s="459"/>
      <c r="H59" s="675"/>
      <c r="I59" s="675"/>
      <c r="J59" s="675"/>
      <c r="K59" s="675"/>
      <c r="L59" s="675"/>
      <c r="M59" s="68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77"/>
      <c r="B60" s="637"/>
      <c r="C60" s="637"/>
      <c r="D60" s="639"/>
      <c r="E60" s="641"/>
      <c r="F60" s="634"/>
      <c r="G60" s="460"/>
      <c r="H60" s="572"/>
      <c r="I60" s="572"/>
      <c r="J60" s="572"/>
      <c r="K60" s="572"/>
      <c r="L60" s="572"/>
      <c r="M60" s="68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77"/>
      <c r="B61" s="637"/>
      <c r="C61" s="637"/>
      <c r="D61" s="639"/>
      <c r="E61" s="641"/>
      <c r="F61" s="634"/>
      <c r="G61" s="460"/>
      <c r="H61" s="572"/>
      <c r="I61" s="572"/>
      <c r="J61" s="572"/>
      <c r="K61" s="572"/>
      <c r="L61" s="572"/>
      <c r="M61" s="68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77"/>
      <c r="B62" s="637"/>
      <c r="C62" s="637"/>
      <c r="D62" s="639"/>
      <c r="E62" s="641"/>
      <c r="F62" s="634"/>
      <c r="G62" s="460"/>
      <c r="H62" s="572"/>
      <c r="I62" s="572"/>
      <c r="J62" s="572"/>
      <c r="K62" s="572"/>
      <c r="L62" s="572"/>
      <c r="M62" s="68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77"/>
      <c r="B63" s="637"/>
      <c r="C63" s="637"/>
      <c r="D63" s="639"/>
      <c r="E63" s="641"/>
      <c r="F63" s="634"/>
      <c r="G63" s="460"/>
      <c r="H63" s="572"/>
      <c r="I63" s="572"/>
      <c r="J63" s="572"/>
      <c r="K63" s="572"/>
      <c r="L63" s="572"/>
      <c r="M63" s="68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77"/>
      <c r="B64" s="637"/>
      <c r="C64" s="637"/>
      <c r="D64" s="639"/>
      <c r="E64" s="641"/>
      <c r="F64" s="634"/>
      <c r="G64" s="460"/>
      <c r="H64" s="572"/>
      <c r="I64" s="572"/>
      <c r="J64" s="572"/>
      <c r="K64" s="572"/>
      <c r="L64" s="572"/>
      <c r="M64" s="682"/>
      <c r="N64" s="26"/>
      <c r="O64" s="26"/>
    </row>
    <row r="65" spans="1:15">
      <c r="A65" s="677"/>
      <c r="B65" s="637"/>
      <c r="C65" s="637"/>
      <c r="D65" s="639"/>
      <c r="E65" s="641"/>
      <c r="F65" s="634"/>
      <c r="G65" s="460"/>
      <c r="H65" s="572"/>
      <c r="I65" s="572"/>
      <c r="J65" s="572"/>
      <c r="K65" s="572"/>
      <c r="L65" s="572"/>
      <c r="M65" s="682"/>
      <c r="N65" s="26"/>
      <c r="O65" s="26"/>
    </row>
    <row r="66" spans="1:15">
      <c r="A66" s="677"/>
      <c r="B66" s="637"/>
      <c r="C66" s="637"/>
      <c r="D66" s="639"/>
      <c r="E66" s="641"/>
      <c r="F66" s="634"/>
      <c r="G66" s="460"/>
      <c r="H66" s="572"/>
      <c r="I66" s="572"/>
      <c r="J66" s="572"/>
      <c r="K66" s="572"/>
      <c r="L66" s="572"/>
      <c r="M66" s="682"/>
      <c r="N66" s="26"/>
      <c r="O66" s="26"/>
    </row>
    <row r="67" spans="1:15">
      <c r="A67" s="677"/>
      <c r="B67" s="637"/>
      <c r="C67" s="637"/>
      <c r="D67" s="639"/>
      <c r="E67" s="641"/>
      <c r="F67" s="634"/>
      <c r="G67" s="460"/>
      <c r="H67" s="572"/>
      <c r="I67" s="572"/>
      <c r="J67" s="572"/>
      <c r="K67" s="572"/>
      <c r="L67" s="572"/>
      <c r="M67" s="682"/>
      <c r="N67" s="26"/>
      <c r="O67" s="26"/>
    </row>
    <row r="68" spans="1:15">
      <c r="A68" s="677"/>
      <c r="B68" s="637"/>
      <c r="C68" s="637"/>
      <c r="D68" s="639"/>
      <c r="E68" s="641"/>
      <c r="F68" s="634"/>
      <c r="G68" s="460"/>
      <c r="H68" s="572"/>
      <c r="I68" s="572"/>
      <c r="J68" s="572"/>
      <c r="K68" s="572"/>
      <c r="L68" s="572"/>
      <c r="M68" s="682"/>
      <c r="N68" s="26"/>
      <c r="O68" s="26"/>
    </row>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L39:L48"/>
    <mergeCell ref="L29:L38"/>
    <mergeCell ref="K19:K28"/>
    <mergeCell ref="L19:L28"/>
    <mergeCell ref="A19:A28"/>
    <mergeCell ref="B19:B28"/>
    <mergeCell ref="C19:C28"/>
    <mergeCell ref="D19:D28"/>
    <mergeCell ref="E19:E28"/>
    <mergeCell ref="F19:F2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L59:L68"/>
    <mergeCell ref="M49:M58"/>
    <mergeCell ref="G49:G58"/>
    <mergeCell ref="H49:H58"/>
    <mergeCell ref="I49:I58"/>
    <mergeCell ref="J49:J58"/>
    <mergeCell ref="K49:K58"/>
    <mergeCell ref="L49:L58"/>
    <mergeCell ref="M59:M68"/>
  </mergeCells>
  <conditionalFormatting sqref="A6:B6">
    <cfRule type="containsText" dxfId="131" priority="392" operator="containsText" text="3- Moderado">
      <formula>NOT(ISERROR(SEARCH("3- Moderado",A6)))</formula>
    </cfRule>
    <cfRule type="containsText" dxfId="130" priority="393" operator="containsText" text="6- Moderado">
      <formula>NOT(ISERROR(SEARCH("6- Moderado",A6)))</formula>
    </cfRule>
    <cfRule type="containsText" dxfId="129" priority="394" operator="containsText" text="4- Moderado">
      <formula>NOT(ISERROR(SEARCH("4- Moderado",A6)))</formula>
    </cfRule>
    <cfRule type="containsText" dxfId="128" priority="395" operator="containsText" text="3- Bajo">
      <formula>NOT(ISERROR(SEARCH("3- Bajo",A6)))</formula>
    </cfRule>
    <cfRule type="containsText" dxfId="127" priority="396" operator="containsText" text="4- Bajo">
      <formula>NOT(ISERROR(SEARCH("4- Bajo",A6)))</formula>
    </cfRule>
    <cfRule type="containsText" dxfId="126" priority="397" operator="containsText" text="1- Bajo">
      <formula>NOT(ISERROR(SEARCH("1- Bajo",A6)))</formula>
    </cfRule>
  </conditionalFormatting>
  <conditionalFormatting sqref="A9:E9">
    <cfRule type="containsText" dxfId="125" priority="386" operator="containsText" text="3- Moderado">
      <formula>NOT(ISERROR(SEARCH("3- Moderado",A9)))</formula>
    </cfRule>
    <cfRule type="containsText" dxfId="124" priority="387" operator="containsText" text="6- Moderado">
      <formula>NOT(ISERROR(SEARCH("6- Moderado",A9)))</formula>
    </cfRule>
    <cfRule type="containsText" dxfId="123" priority="388" operator="containsText" text="4- Moderado">
      <formula>NOT(ISERROR(SEARCH("4- Moderado",A9)))</formula>
    </cfRule>
    <cfRule type="containsText" dxfId="122" priority="389" operator="containsText" text="3- Bajo">
      <formula>NOT(ISERROR(SEARCH("3- Bajo",A9)))</formula>
    </cfRule>
    <cfRule type="containsText" dxfId="121" priority="390" operator="containsText" text="4- Bajo">
      <formula>NOT(ISERROR(SEARCH("4- Bajo",A9)))</formula>
    </cfRule>
    <cfRule type="containsText" dxfId="120" priority="391" operator="containsText" text="1- Bajo">
      <formula>NOT(ISERROR(SEARCH("1- Bajo",A9)))</formula>
    </cfRule>
  </conditionalFormatting>
  <conditionalFormatting sqref="C7:F7">
    <cfRule type="containsText" dxfId="119" priority="358" operator="containsText" text="3- Moderado">
      <formula>NOT(ISERROR(SEARCH("3- Moderado",C7)))</formula>
    </cfRule>
    <cfRule type="containsText" dxfId="118" priority="359" operator="containsText" text="6- Moderado">
      <formula>NOT(ISERROR(SEARCH("6- Moderado",C7)))</formula>
    </cfRule>
    <cfRule type="containsText" dxfId="117" priority="360" operator="containsText" text="4- Moderado">
      <formula>NOT(ISERROR(SEARCH("4- Moderado",C7)))</formula>
    </cfRule>
    <cfRule type="containsText" dxfId="116" priority="361" operator="containsText" text="3- Bajo">
      <formula>NOT(ISERROR(SEARCH("3- Bajo",C7)))</formula>
    </cfRule>
    <cfRule type="containsText" dxfId="115" priority="362" operator="containsText" text="4- Bajo">
      <formula>NOT(ISERROR(SEARCH("4- Bajo",C7)))</formula>
    </cfRule>
    <cfRule type="containsText" dxfId="114" priority="363" operator="containsText" text="1- Bajo">
      <formula>NOT(ISERROR(SEARCH("1- Bajo",C7)))</formula>
    </cfRule>
  </conditionalFormatting>
  <conditionalFormatting sqref="D9:D18">
    <cfRule type="containsText" dxfId="113" priority="194" operator="containsText" text="Muy Alta">
      <formula>NOT(ISERROR(SEARCH("Muy Alta",D9)))</formula>
    </cfRule>
    <cfRule type="containsText" dxfId="112" priority="195" operator="containsText" text="Alta">
      <formula>NOT(ISERROR(SEARCH("Alta",D9)))</formula>
    </cfRule>
    <cfRule type="containsText" dxfId="111" priority="196" operator="containsText" text="Baja">
      <formula>NOT(ISERROR(SEARCH("Baja",D9)))</formula>
    </cfRule>
    <cfRule type="containsText" dxfId="110" priority="197" operator="containsText" text="Muy Baja">
      <formula>NOT(ISERROR(SEARCH("Muy Baja",D9)))</formula>
    </cfRule>
    <cfRule type="containsText" dxfId="109" priority="199" operator="containsText" text="Media">
      <formula>NOT(ISERROR(SEARCH("Media",D9)))</formula>
    </cfRule>
  </conditionalFormatting>
  <conditionalFormatting sqref="E9:E18">
    <cfRule type="containsText" dxfId="108" priority="190" operator="containsText" text="Catastrófico">
      <formula>NOT(ISERROR(SEARCH("Catastrófico",E9)))</formula>
    </cfRule>
    <cfRule type="containsText" dxfId="107" priority="191" operator="containsText" text="Mayor">
      <formula>NOT(ISERROR(SEARCH("Mayor",E9)))</formula>
    </cfRule>
    <cfRule type="containsText" dxfId="106" priority="192" operator="containsText" text="Menor">
      <formula>NOT(ISERROR(SEARCH("Menor",E9)))</formula>
    </cfRule>
    <cfRule type="containsText" dxfId="105" priority="193" operator="containsText" text="Leve">
      <formula>NOT(ISERROR(SEARCH("Leve",E9)))</formula>
    </cfRule>
  </conditionalFormatting>
  <conditionalFormatting sqref="E9:F18">
    <cfRule type="containsText" dxfId="104"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103" priority="213" operator="containsText" text="Bajo">
      <formula>NOT(ISERROR(SEARCH("Bajo",F9)))</formula>
    </cfRule>
    <cfRule type="containsText" dxfId="102" priority="214" operator="containsText" text="Moderado">
      <formula>NOT(ISERROR(SEARCH("Moderado",F9)))</formula>
    </cfRule>
    <cfRule type="containsText" dxfId="101" priority="215" operator="containsText" text="Alto">
      <formula>NOT(ISERROR(SEARCH("Alto",F9)))</formula>
    </cfRule>
    <cfRule type="containsText" dxfId="100" priority="216" operator="containsText" text="Extremo">
      <formula>NOT(ISERROR(SEARCH("Extremo",F9)))</formula>
    </cfRule>
  </conditionalFormatting>
  <conditionalFormatting sqref="A19:E19">
    <cfRule type="containsText" dxfId="99" priority="183" operator="containsText" text="3- Moderado">
      <formula>NOT(ISERROR(SEARCH("3- Moderado",A19)))</formula>
    </cfRule>
    <cfRule type="containsText" dxfId="98" priority="184" operator="containsText" text="6- Moderado">
      <formula>NOT(ISERROR(SEARCH("6- Moderado",A19)))</formula>
    </cfRule>
    <cfRule type="containsText" dxfId="97" priority="185" operator="containsText" text="4- Moderado">
      <formula>NOT(ISERROR(SEARCH("4- Moderado",A19)))</formula>
    </cfRule>
    <cfRule type="containsText" dxfId="96" priority="186" operator="containsText" text="3- Bajo">
      <formula>NOT(ISERROR(SEARCH("3- Bajo",A19)))</formula>
    </cfRule>
    <cfRule type="containsText" dxfId="95" priority="187" operator="containsText" text="4- Bajo">
      <formula>NOT(ISERROR(SEARCH("4- Bajo",A19)))</formula>
    </cfRule>
    <cfRule type="containsText" dxfId="94" priority="188" operator="containsText" text="1- Bajo">
      <formula>NOT(ISERROR(SEARCH("1- Bajo",A19)))</formula>
    </cfRule>
  </conditionalFormatting>
  <conditionalFormatting sqref="D19:D28">
    <cfRule type="containsText" dxfId="93" priority="173" operator="containsText" text="Muy Alta">
      <formula>NOT(ISERROR(SEARCH("Muy Alta",D19)))</formula>
    </cfRule>
    <cfRule type="containsText" dxfId="92" priority="174" operator="containsText" text="Alta">
      <formula>NOT(ISERROR(SEARCH("Alta",D19)))</formula>
    </cfRule>
    <cfRule type="containsText" dxfId="91" priority="175" operator="containsText" text="Baja">
      <formula>NOT(ISERROR(SEARCH("Baja",D19)))</formula>
    </cfRule>
    <cfRule type="containsText" dxfId="90" priority="176" operator="containsText" text="Muy Baja">
      <formula>NOT(ISERROR(SEARCH("Muy Baja",D19)))</formula>
    </cfRule>
    <cfRule type="containsText" dxfId="89" priority="178" operator="containsText" text="Media">
      <formula>NOT(ISERROR(SEARCH("Media",D19)))</formula>
    </cfRule>
  </conditionalFormatting>
  <conditionalFormatting sqref="E19:E28">
    <cfRule type="containsText" dxfId="88" priority="169" operator="containsText" text="Catastrófico">
      <formula>NOT(ISERROR(SEARCH("Catastrófico",E19)))</formula>
    </cfRule>
    <cfRule type="containsText" dxfId="87" priority="170" operator="containsText" text="Mayor">
      <formula>NOT(ISERROR(SEARCH("Mayor",E19)))</formula>
    </cfRule>
    <cfRule type="containsText" dxfId="86" priority="171" operator="containsText" text="Menor">
      <formula>NOT(ISERROR(SEARCH("Menor",E19)))</formula>
    </cfRule>
    <cfRule type="containsText" dxfId="85" priority="172" operator="containsText" text="Leve">
      <formula>NOT(ISERROR(SEARCH("Leve",E19)))</formula>
    </cfRule>
  </conditionalFormatting>
  <conditionalFormatting sqref="E19:F28">
    <cfRule type="containsText" dxfId="84"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83" priority="179" operator="containsText" text="Bajo">
      <formula>NOT(ISERROR(SEARCH("Bajo",F19)))</formula>
    </cfRule>
    <cfRule type="containsText" dxfId="82" priority="180" operator="containsText" text="Moderado">
      <formula>NOT(ISERROR(SEARCH("Moderado",F19)))</formula>
    </cfRule>
    <cfRule type="containsText" dxfId="81" priority="181" operator="containsText" text="Alto">
      <formula>NOT(ISERROR(SEARCH("Alto",F19)))</formula>
    </cfRule>
    <cfRule type="containsText" dxfId="80" priority="182" operator="containsText" text="Extremo">
      <formula>NOT(ISERROR(SEARCH("Extremo",F19)))</formula>
    </cfRule>
  </conditionalFormatting>
  <conditionalFormatting sqref="A29:E29">
    <cfRule type="containsText" dxfId="79" priority="162" operator="containsText" text="3- Moderado">
      <formula>NOT(ISERROR(SEARCH("3- Moderado",A29)))</formula>
    </cfRule>
    <cfRule type="containsText" dxfId="78" priority="163" operator="containsText" text="6- Moderado">
      <formula>NOT(ISERROR(SEARCH("6- Moderado",A29)))</formula>
    </cfRule>
    <cfRule type="containsText" dxfId="77" priority="164" operator="containsText" text="4- Moderado">
      <formula>NOT(ISERROR(SEARCH("4- Moderado",A29)))</formula>
    </cfRule>
    <cfRule type="containsText" dxfId="76" priority="165" operator="containsText" text="3- Bajo">
      <formula>NOT(ISERROR(SEARCH("3- Bajo",A29)))</formula>
    </cfRule>
    <cfRule type="containsText" dxfId="75" priority="166" operator="containsText" text="4- Bajo">
      <formula>NOT(ISERROR(SEARCH("4- Bajo",A29)))</formula>
    </cfRule>
    <cfRule type="containsText" dxfId="74" priority="167" operator="containsText" text="1- Bajo">
      <formula>NOT(ISERROR(SEARCH("1- Bajo",A29)))</formula>
    </cfRule>
  </conditionalFormatting>
  <conditionalFormatting sqref="D29:D38">
    <cfRule type="containsText" dxfId="73" priority="152" operator="containsText" text="Muy Alta">
      <formula>NOT(ISERROR(SEARCH("Muy Alta",D29)))</formula>
    </cfRule>
    <cfRule type="containsText" dxfId="72" priority="153" operator="containsText" text="Alta">
      <formula>NOT(ISERROR(SEARCH("Alta",D29)))</formula>
    </cfRule>
    <cfRule type="containsText" dxfId="71" priority="154" operator="containsText" text="Baja">
      <formula>NOT(ISERROR(SEARCH("Baja",D29)))</formula>
    </cfRule>
    <cfRule type="containsText" dxfId="70" priority="155" operator="containsText" text="Muy Baja">
      <formula>NOT(ISERROR(SEARCH("Muy Baja",D29)))</formula>
    </cfRule>
    <cfRule type="containsText" dxfId="69" priority="157" operator="containsText" text="Media">
      <formula>NOT(ISERROR(SEARCH("Media",D29)))</formula>
    </cfRule>
  </conditionalFormatting>
  <conditionalFormatting sqref="E29:E38">
    <cfRule type="containsText" dxfId="68" priority="148" operator="containsText" text="Catastrófico">
      <formula>NOT(ISERROR(SEARCH("Catastrófico",E29)))</formula>
    </cfRule>
    <cfRule type="containsText" dxfId="67" priority="149" operator="containsText" text="Mayor">
      <formula>NOT(ISERROR(SEARCH("Mayor",E29)))</formula>
    </cfRule>
    <cfRule type="containsText" dxfId="66" priority="150" operator="containsText" text="Menor">
      <formula>NOT(ISERROR(SEARCH("Menor",E29)))</formula>
    </cfRule>
    <cfRule type="containsText" dxfId="65" priority="151" operator="containsText" text="Leve">
      <formula>NOT(ISERROR(SEARCH("Leve",E29)))</formula>
    </cfRule>
  </conditionalFormatting>
  <conditionalFormatting sqref="E29:F38">
    <cfRule type="containsText" dxfId="64"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63" priority="158" operator="containsText" text="Bajo">
      <formula>NOT(ISERROR(SEARCH("Bajo",F29)))</formula>
    </cfRule>
    <cfRule type="containsText" dxfId="62" priority="159" operator="containsText" text="Moderado">
      <formula>NOT(ISERROR(SEARCH("Moderado",F29)))</formula>
    </cfRule>
    <cfRule type="containsText" dxfId="61" priority="160" operator="containsText" text="Alto">
      <formula>NOT(ISERROR(SEARCH("Alto",F29)))</formula>
    </cfRule>
    <cfRule type="containsText" dxfId="60" priority="161" operator="containsText" text="Extremo">
      <formula>NOT(ISERROR(SEARCH("Extremo",F29)))</formula>
    </cfRule>
  </conditionalFormatting>
  <conditionalFormatting sqref="A39:E39">
    <cfRule type="containsText" dxfId="59" priority="141" operator="containsText" text="3- Moderado">
      <formula>NOT(ISERROR(SEARCH("3- Moderado",A39)))</formula>
    </cfRule>
    <cfRule type="containsText" dxfId="58" priority="142" operator="containsText" text="6- Moderado">
      <formula>NOT(ISERROR(SEARCH("6- Moderado",A39)))</formula>
    </cfRule>
    <cfRule type="containsText" dxfId="57" priority="143" operator="containsText" text="4- Moderado">
      <formula>NOT(ISERROR(SEARCH("4- Moderado",A39)))</formula>
    </cfRule>
    <cfRule type="containsText" dxfId="56" priority="144" operator="containsText" text="3- Bajo">
      <formula>NOT(ISERROR(SEARCH("3- Bajo",A39)))</formula>
    </cfRule>
    <cfRule type="containsText" dxfId="55" priority="145" operator="containsText" text="4- Bajo">
      <formula>NOT(ISERROR(SEARCH("4- Bajo",A39)))</formula>
    </cfRule>
    <cfRule type="containsText" dxfId="54" priority="146" operator="containsText" text="1- Bajo">
      <formula>NOT(ISERROR(SEARCH("1- Bajo",A39)))</formula>
    </cfRule>
  </conditionalFormatting>
  <conditionalFormatting sqref="D39:D48">
    <cfRule type="containsText" dxfId="53" priority="131" operator="containsText" text="Muy Alta">
      <formula>NOT(ISERROR(SEARCH("Muy Alta",D39)))</formula>
    </cfRule>
    <cfRule type="containsText" dxfId="52" priority="132" operator="containsText" text="Alta">
      <formula>NOT(ISERROR(SEARCH("Alta",D39)))</formula>
    </cfRule>
    <cfRule type="containsText" dxfId="51" priority="133" operator="containsText" text="Baja">
      <formula>NOT(ISERROR(SEARCH("Baja",D39)))</formula>
    </cfRule>
    <cfRule type="containsText" dxfId="50" priority="134" operator="containsText" text="Muy Baja">
      <formula>NOT(ISERROR(SEARCH("Muy Baja",D39)))</formula>
    </cfRule>
    <cfRule type="containsText" dxfId="49" priority="136" operator="containsText" text="Media">
      <formula>NOT(ISERROR(SEARCH("Media",D39)))</formula>
    </cfRule>
  </conditionalFormatting>
  <conditionalFormatting sqref="E39:E48">
    <cfRule type="containsText" dxfId="48" priority="127" operator="containsText" text="Catastrófico">
      <formula>NOT(ISERROR(SEARCH("Catastrófico",E39)))</formula>
    </cfRule>
    <cfRule type="containsText" dxfId="47" priority="128" operator="containsText" text="Mayor">
      <formula>NOT(ISERROR(SEARCH("Mayor",E39)))</formula>
    </cfRule>
    <cfRule type="containsText" dxfId="46" priority="129" operator="containsText" text="Menor">
      <formula>NOT(ISERROR(SEARCH("Menor",E39)))</formula>
    </cfRule>
    <cfRule type="containsText" dxfId="45" priority="130" operator="containsText" text="Leve">
      <formula>NOT(ISERROR(SEARCH("Leve",E39)))</formula>
    </cfRule>
  </conditionalFormatting>
  <conditionalFormatting sqref="E39:F48">
    <cfRule type="containsText" dxfId="44"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43" priority="137" operator="containsText" text="Bajo">
      <formula>NOT(ISERROR(SEARCH("Bajo",F39)))</formula>
    </cfRule>
    <cfRule type="containsText" dxfId="42" priority="138" operator="containsText" text="Moderado">
      <formula>NOT(ISERROR(SEARCH("Moderado",F39)))</formula>
    </cfRule>
    <cfRule type="containsText" dxfId="41" priority="139" operator="containsText" text="Alto">
      <formula>NOT(ISERROR(SEARCH("Alto",F39)))</formula>
    </cfRule>
    <cfRule type="containsText" dxfId="40" priority="140" operator="containsText" text="Extremo">
      <formula>NOT(ISERROR(SEARCH("Extremo",F39)))</formula>
    </cfRule>
  </conditionalFormatting>
  <conditionalFormatting sqref="A49:E49">
    <cfRule type="containsText" dxfId="39" priority="99" operator="containsText" text="3- Moderado">
      <formula>NOT(ISERROR(SEARCH("3- Moderado",A49)))</formula>
    </cfRule>
    <cfRule type="containsText" dxfId="38" priority="100" operator="containsText" text="6- Moderado">
      <formula>NOT(ISERROR(SEARCH("6- Moderado",A49)))</formula>
    </cfRule>
    <cfRule type="containsText" dxfId="37" priority="101" operator="containsText" text="4- Moderado">
      <formula>NOT(ISERROR(SEARCH("4- Moderado",A49)))</formula>
    </cfRule>
    <cfRule type="containsText" dxfId="36" priority="102" operator="containsText" text="3- Bajo">
      <formula>NOT(ISERROR(SEARCH("3- Bajo",A49)))</formula>
    </cfRule>
    <cfRule type="containsText" dxfId="35" priority="103" operator="containsText" text="4- Bajo">
      <formula>NOT(ISERROR(SEARCH("4- Bajo",A49)))</formula>
    </cfRule>
    <cfRule type="containsText" dxfId="34" priority="104" operator="containsText" text="1- Bajo">
      <formula>NOT(ISERROR(SEARCH("1- Bajo",A49)))</formula>
    </cfRule>
  </conditionalFormatting>
  <conditionalFormatting sqref="D49:D58">
    <cfRule type="containsText" dxfId="33" priority="89" operator="containsText" text="Muy Alta">
      <formula>NOT(ISERROR(SEARCH("Muy Alta",D49)))</formula>
    </cfRule>
    <cfRule type="containsText" dxfId="32" priority="90" operator="containsText" text="Alta">
      <formula>NOT(ISERROR(SEARCH("Alta",D49)))</formula>
    </cfRule>
    <cfRule type="containsText" dxfId="31" priority="91" operator="containsText" text="Baja">
      <formula>NOT(ISERROR(SEARCH("Baja",D49)))</formula>
    </cfRule>
    <cfRule type="containsText" dxfId="30" priority="92" operator="containsText" text="Muy Baja">
      <formula>NOT(ISERROR(SEARCH("Muy Baja",D49)))</formula>
    </cfRule>
    <cfRule type="containsText" dxfId="29" priority="94" operator="containsText" text="Media">
      <formula>NOT(ISERROR(SEARCH("Media",D49)))</formula>
    </cfRule>
  </conditionalFormatting>
  <conditionalFormatting sqref="E49:E58">
    <cfRule type="containsText" dxfId="28" priority="85" operator="containsText" text="Catastrófico">
      <formula>NOT(ISERROR(SEARCH("Catastrófico",E49)))</formula>
    </cfRule>
    <cfRule type="containsText" dxfId="27" priority="86" operator="containsText" text="Mayor">
      <formula>NOT(ISERROR(SEARCH("Mayor",E49)))</formula>
    </cfRule>
    <cfRule type="containsText" dxfId="26" priority="87" operator="containsText" text="Menor">
      <formula>NOT(ISERROR(SEARCH("Menor",E49)))</formula>
    </cfRule>
    <cfRule type="containsText" dxfId="25" priority="88" operator="containsText" text="Leve">
      <formula>NOT(ISERROR(SEARCH("Leve",E49)))</formula>
    </cfRule>
  </conditionalFormatting>
  <conditionalFormatting sqref="E49:F58">
    <cfRule type="containsText" dxfId="24"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3" priority="95" operator="containsText" text="Bajo">
      <formula>NOT(ISERROR(SEARCH("Bajo",F49)))</formula>
    </cfRule>
    <cfRule type="containsText" dxfId="22" priority="96" operator="containsText" text="Moderado">
      <formula>NOT(ISERROR(SEARCH("Moderado",F49)))</formula>
    </cfRule>
    <cfRule type="containsText" dxfId="21" priority="97" operator="containsText" text="Alto">
      <formula>NOT(ISERROR(SEARCH("Alto",F49)))</formula>
    </cfRule>
    <cfRule type="containsText" dxfId="20" priority="98" operator="containsText" text="Extremo">
      <formula>NOT(ISERROR(SEARCH("Extremo",F49)))</formula>
    </cfRule>
  </conditionalFormatting>
  <conditionalFormatting sqref="A59:E59">
    <cfRule type="containsText" dxfId="19" priority="78" operator="containsText" text="3- Moderado">
      <formula>NOT(ISERROR(SEARCH("3- Moderado",A59)))</formula>
    </cfRule>
    <cfRule type="containsText" dxfId="18" priority="79" operator="containsText" text="6- Moderado">
      <formula>NOT(ISERROR(SEARCH("6- Moderado",A59)))</formula>
    </cfRule>
    <cfRule type="containsText" dxfId="17" priority="80" operator="containsText" text="4- Moderado">
      <formula>NOT(ISERROR(SEARCH("4- Moderado",A59)))</formula>
    </cfRule>
    <cfRule type="containsText" dxfId="16" priority="81" operator="containsText" text="3- Bajo">
      <formula>NOT(ISERROR(SEARCH("3- Bajo",A59)))</formula>
    </cfRule>
    <cfRule type="containsText" dxfId="15" priority="82" operator="containsText" text="4- Bajo">
      <formula>NOT(ISERROR(SEARCH("4- Bajo",A59)))</formula>
    </cfRule>
    <cfRule type="containsText" dxfId="14" priority="83" operator="containsText" text="1- Bajo">
      <formula>NOT(ISERROR(SEARCH("1- Bajo",A59)))</formula>
    </cfRule>
  </conditionalFormatting>
  <conditionalFormatting sqref="D59:D68">
    <cfRule type="containsText" dxfId="13" priority="68" operator="containsText" text="Muy Alta">
      <formula>NOT(ISERROR(SEARCH("Muy Alta",D59)))</formula>
    </cfRule>
    <cfRule type="containsText" dxfId="12" priority="69" operator="containsText" text="Alta">
      <formula>NOT(ISERROR(SEARCH("Alta",D59)))</formula>
    </cfRule>
    <cfRule type="containsText" dxfId="11" priority="70" operator="containsText" text="Baja">
      <formula>NOT(ISERROR(SEARCH("Baja",D59)))</formula>
    </cfRule>
    <cfRule type="containsText" dxfId="10" priority="71" operator="containsText" text="Muy Baja">
      <formula>NOT(ISERROR(SEARCH("Muy Baja",D59)))</formula>
    </cfRule>
    <cfRule type="containsText" dxfId="9" priority="73" operator="containsText" text="Media">
      <formula>NOT(ISERROR(SEARCH("Media",D59)))</formula>
    </cfRule>
  </conditionalFormatting>
  <conditionalFormatting sqref="E59:E68">
    <cfRule type="containsText" dxfId="8" priority="64" operator="containsText" text="Catastrófico">
      <formula>NOT(ISERROR(SEARCH("Catastrófico",E59)))</formula>
    </cfRule>
    <cfRule type="containsText" dxfId="7" priority="65" operator="containsText" text="Mayor">
      <formula>NOT(ISERROR(SEARCH("Mayor",E59)))</formula>
    </cfRule>
    <cfRule type="containsText" dxfId="6" priority="66" operator="containsText" text="Menor">
      <formula>NOT(ISERROR(SEARCH("Menor",E59)))</formula>
    </cfRule>
    <cfRule type="containsText" dxfId="5" priority="67" operator="containsText" text="Leve">
      <formula>NOT(ISERROR(SEARCH("Leve",E59)))</formula>
    </cfRule>
  </conditionalFormatting>
  <conditionalFormatting sqref="E59:F68">
    <cfRule type="containsText" dxfId="4"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3" priority="74" operator="containsText" text="Bajo">
      <formula>NOT(ISERROR(SEARCH("Bajo",F59)))</formula>
    </cfRule>
    <cfRule type="containsText" dxfId="2" priority="75" operator="containsText" text="Moderado">
      <formula>NOT(ISERROR(SEARCH("Moderado",F59)))</formula>
    </cfRule>
    <cfRule type="containsText" dxfId="1" priority="76" operator="containsText" text="Alto">
      <formula>NOT(ISERROR(SEARCH("Alto",F59)))</formula>
    </cfRule>
    <cfRule type="containsText" dxfId="0"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'!$O$8:$O$11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2.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EE337F-F4E4-47F6-AD7A-B0773ED190D4}">
  <ds:schemaRefs>
    <ds:schemaRef ds:uri="http://schemas.microsoft.com/office/2006/documentManagement/types"/>
    <ds:schemaRef ds:uri="http://schemas.microsoft.com/office/2006/metadata/properties"/>
    <ds:schemaRef ds:uri="http://www.w3.org/XML/1998/namespace"/>
    <ds:schemaRef ds:uri="1f8d7d97-b52e-4e8e-add1-cddb6c7f9c6e"/>
    <ds:schemaRef ds:uri="http://purl.org/dc/terms/"/>
    <ds:schemaRef ds:uri="http://purl.org/dc/elements/1.1/"/>
    <ds:schemaRef ds:uri="http://schemas.openxmlformats.org/package/2006/metadata/core-properties"/>
    <ds:schemaRef ds:uri="ebe62426-be44-4ac6-b4e7-c6e91301097f"/>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 SGSST</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 SGSST'!Área_de_impresión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dcterms:created xsi:type="dcterms:W3CDTF">2021-04-16T16:11:31Z</dcterms:created>
  <dcterms:modified xsi:type="dcterms:W3CDTF">2025-08-25T19:28:46Z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